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-15" yWindow="-15" windowWidth="19320" windowHeight="5505"/>
  </bookViews>
  <sheets>
    <sheet name="09.01-SEC2010" sheetId="1" r:id="rId1"/>
    <sheet name="09.02-03" sheetId="2" r:id="rId2"/>
    <sheet name="09.04-05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C135" i="1" l="1"/>
  <c r="D135" i="1"/>
  <c r="E135" i="1"/>
  <c r="F135" i="1"/>
  <c r="C128" i="1"/>
  <c r="D128" i="1"/>
  <c r="E128" i="1"/>
  <c r="F128" i="1"/>
  <c r="C129" i="1"/>
  <c r="D129" i="1"/>
  <c r="E129" i="1"/>
  <c r="F129" i="1"/>
  <c r="C130" i="1"/>
  <c r="D130" i="1"/>
  <c r="E130" i="1"/>
  <c r="F130" i="1"/>
  <c r="C131" i="1"/>
  <c r="D131" i="1"/>
  <c r="E131" i="1"/>
  <c r="F131" i="1"/>
  <c r="C132" i="1"/>
  <c r="D132" i="1"/>
  <c r="E132" i="1"/>
  <c r="F132" i="1"/>
  <c r="C133" i="1"/>
  <c r="D133" i="1"/>
  <c r="E133" i="1"/>
  <c r="F133" i="1"/>
  <c r="C134" i="1"/>
  <c r="D134" i="1"/>
  <c r="E134" i="1"/>
  <c r="F134" i="1"/>
  <c r="D127" i="1"/>
  <c r="E127" i="1"/>
  <c r="F127" i="1"/>
  <c r="C127" i="1"/>
  <c r="C109" i="1"/>
  <c r="D109" i="1"/>
  <c r="E109" i="1"/>
  <c r="F109" i="1"/>
  <c r="C110" i="1"/>
  <c r="D110" i="1"/>
  <c r="E110" i="1"/>
  <c r="F110" i="1"/>
  <c r="C111" i="1"/>
  <c r="D111" i="1"/>
  <c r="E111" i="1"/>
  <c r="F111" i="1"/>
  <c r="C112" i="1"/>
  <c r="D112" i="1"/>
  <c r="E112" i="1"/>
  <c r="F112" i="1"/>
  <c r="C113" i="1"/>
  <c r="D113" i="1"/>
  <c r="E113" i="1"/>
  <c r="F113" i="1"/>
  <c r="C114" i="1"/>
  <c r="D114" i="1"/>
  <c r="E114" i="1"/>
  <c r="F114" i="1"/>
  <c r="C115" i="1"/>
  <c r="D115" i="1"/>
  <c r="E115" i="1"/>
  <c r="F115" i="1"/>
  <c r="C116" i="1"/>
  <c r="D116" i="1"/>
  <c r="E116" i="1"/>
  <c r="F116" i="1"/>
  <c r="D108" i="1"/>
  <c r="E108" i="1"/>
  <c r="F108" i="1"/>
  <c r="C108" i="1"/>
  <c r="C104" i="1"/>
  <c r="D104" i="1"/>
  <c r="E104" i="1"/>
  <c r="F104" i="1"/>
  <c r="D103" i="1"/>
  <c r="E103" i="1"/>
  <c r="F103" i="1"/>
  <c r="C103" i="1"/>
  <c r="C101" i="1"/>
  <c r="D101" i="1"/>
  <c r="E101" i="1"/>
  <c r="F101" i="1"/>
  <c r="C102" i="1"/>
  <c r="D102" i="1"/>
  <c r="E102" i="1"/>
  <c r="F102" i="1"/>
  <c r="D100" i="1"/>
  <c r="E100" i="1"/>
  <c r="F100" i="1"/>
  <c r="C100" i="1"/>
  <c r="C95" i="1"/>
  <c r="D95" i="1"/>
  <c r="E95" i="1"/>
  <c r="F95" i="1"/>
  <c r="C96" i="1"/>
  <c r="D96" i="1"/>
  <c r="E96" i="1"/>
  <c r="F96" i="1"/>
  <c r="C97" i="1"/>
  <c r="D97" i="1"/>
  <c r="E97" i="1"/>
  <c r="F97" i="1"/>
  <c r="C98" i="1"/>
  <c r="D98" i="1"/>
  <c r="E98" i="1"/>
  <c r="F98" i="1"/>
  <c r="D94" i="1"/>
  <c r="E94" i="1"/>
  <c r="F94" i="1"/>
  <c r="C94" i="1"/>
  <c r="C89" i="1" l="1"/>
  <c r="D89" i="1"/>
  <c r="E89" i="1"/>
  <c r="F89" i="1"/>
  <c r="C90" i="1"/>
  <c r="D90" i="1"/>
  <c r="E90" i="1"/>
  <c r="F90" i="1"/>
  <c r="C91" i="1"/>
  <c r="D91" i="1"/>
  <c r="E91" i="1"/>
  <c r="F91" i="1"/>
  <c r="C92" i="1"/>
  <c r="D92" i="1"/>
  <c r="E92" i="1"/>
  <c r="F92" i="1"/>
  <c r="D88" i="1"/>
  <c r="E88" i="1"/>
  <c r="F88" i="1"/>
  <c r="C88" i="1"/>
  <c r="C70" i="1"/>
  <c r="D70" i="1"/>
  <c r="E70" i="1"/>
  <c r="F70" i="1"/>
  <c r="C71" i="1"/>
  <c r="D71" i="1"/>
  <c r="E71" i="1"/>
  <c r="F71" i="1"/>
  <c r="C72" i="1"/>
  <c r="D72" i="1"/>
  <c r="E72" i="1"/>
  <c r="F72" i="1"/>
  <c r="C73" i="1"/>
  <c r="D73" i="1"/>
  <c r="E73" i="1"/>
  <c r="F73" i="1"/>
  <c r="C74" i="1"/>
  <c r="D74" i="1"/>
  <c r="E74" i="1"/>
  <c r="F74" i="1"/>
  <c r="C75" i="1"/>
  <c r="D75" i="1"/>
  <c r="E75" i="1"/>
  <c r="F75" i="1"/>
  <c r="C76" i="1"/>
  <c r="D76" i="1"/>
  <c r="E76" i="1"/>
  <c r="F76" i="1"/>
  <c r="C77" i="1"/>
  <c r="D77" i="1"/>
  <c r="E77" i="1"/>
  <c r="F77" i="1"/>
  <c r="C78" i="1"/>
  <c r="D78" i="1"/>
  <c r="E78" i="1"/>
  <c r="F78" i="1"/>
  <c r="C79" i="1"/>
  <c r="D79" i="1"/>
  <c r="E79" i="1"/>
  <c r="F79" i="1"/>
  <c r="D69" i="1"/>
  <c r="E69" i="1"/>
  <c r="F69" i="1"/>
  <c r="C69" i="1"/>
  <c r="C68" i="1"/>
  <c r="D68" i="1"/>
  <c r="E68" i="1"/>
  <c r="F68" i="1"/>
  <c r="C61" i="1"/>
  <c r="D61" i="1"/>
  <c r="E61" i="1"/>
  <c r="F61" i="1"/>
  <c r="C62" i="1"/>
  <c r="D62" i="1"/>
  <c r="E62" i="1"/>
  <c r="F62" i="1"/>
  <c r="C63" i="1"/>
  <c r="D63" i="1"/>
  <c r="E63" i="1"/>
  <c r="F63" i="1"/>
  <c r="C64" i="1"/>
  <c r="D64" i="1"/>
  <c r="E64" i="1"/>
  <c r="F64" i="1"/>
  <c r="C65" i="1"/>
  <c r="D65" i="1"/>
  <c r="E65" i="1"/>
  <c r="F65" i="1"/>
  <c r="C66" i="1"/>
  <c r="D66" i="1"/>
  <c r="E66" i="1"/>
  <c r="F66" i="1"/>
  <c r="C67" i="1"/>
  <c r="D67" i="1"/>
  <c r="E67" i="1"/>
  <c r="F67" i="1"/>
  <c r="C55" i="1"/>
  <c r="D55" i="1"/>
  <c r="E55" i="1"/>
  <c r="F55" i="1"/>
  <c r="C56" i="1"/>
  <c r="D56" i="1"/>
  <c r="E56" i="1"/>
  <c r="F56" i="1"/>
  <c r="C57" i="1"/>
  <c r="D57" i="1"/>
  <c r="E57" i="1"/>
  <c r="F57" i="1"/>
  <c r="C58" i="1"/>
  <c r="D58" i="1"/>
  <c r="E58" i="1"/>
  <c r="F58" i="1"/>
  <c r="C59" i="1"/>
  <c r="D59" i="1"/>
  <c r="E59" i="1"/>
  <c r="F59" i="1"/>
  <c r="C60" i="1"/>
  <c r="D60" i="1"/>
  <c r="E60" i="1"/>
  <c r="F60" i="1"/>
  <c r="D54" i="1"/>
  <c r="E54" i="1"/>
  <c r="F54" i="1"/>
  <c r="C54" i="1"/>
  <c r="C51" i="1"/>
  <c r="D51" i="1"/>
  <c r="E51" i="1"/>
  <c r="F51" i="1"/>
  <c r="C52" i="1"/>
  <c r="D52" i="1"/>
  <c r="E52" i="1"/>
  <c r="F52" i="1"/>
  <c r="D44" i="1"/>
  <c r="E44" i="1"/>
  <c r="F44" i="1"/>
  <c r="C44" i="1"/>
  <c r="C43" i="1"/>
  <c r="D43" i="1"/>
  <c r="E43" i="1"/>
  <c r="F43" i="1"/>
  <c r="C38" i="1"/>
  <c r="D38" i="1"/>
  <c r="E38" i="1"/>
  <c r="F38" i="1"/>
  <c r="C39" i="1"/>
  <c r="D39" i="1"/>
  <c r="E40" i="1"/>
  <c r="F40" i="1"/>
  <c r="C40" i="1"/>
  <c r="D40" i="1"/>
  <c r="C41" i="1"/>
  <c r="D41" i="1"/>
  <c r="E41" i="1"/>
  <c r="F41" i="1"/>
  <c r="C42" i="1"/>
  <c r="D42" i="1"/>
  <c r="E42" i="1"/>
  <c r="F42" i="1"/>
  <c r="D37" i="1"/>
  <c r="E37" i="1"/>
  <c r="F37" i="1"/>
  <c r="C37" i="1"/>
  <c r="C25" i="1"/>
  <c r="D25" i="1"/>
  <c r="E25" i="1"/>
  <c r="F25" i="1"/>
  <c r="C26" i="1"/>
  <c r="D26" i="1"/>
  <c r="E26" i="1"/>
  <c r="F26" i="1"/>
  <c r="C27" i="1"/>
  <c r="D27" i="1"/>
  <c r="E27" i="1"/>
  <c r="F27" i="1"/>
  <c r="C28" i="1"/>
  <c r="D28" i="1"/>
  <c r="E28" i="1"/>
  <c r="F28" i="1"/>
  <c r="C29" i="1"/>
  <c r="D29" i="1"/>
  <c r="E29" i="1"/>
  <c r="F29" i="1"/>
  <c r="C30" i="1"/>
  <c r="D30" i="1"/>
  <c r="E30" i="1"/>
  <c r="F30" i="1"/>
  <c r="C31" i="1"/>
  <c r="D31" i="1"/>
  <c r="E31" i="1"/>
  <c r="F31" i="1"/>
  <c r="C32" i="1"/>
  <c r="D32" i="1"/>
  <c r="E32" i="1"/>
  <c r="F32" i="1"/>
  <c r="C33" i="1"/>
  <c r="D33" i="1"/>
  <c r="E33" i="1"/>
  <c r="F33" i="1"/>
  <c r="C34" i="1"/>
  <c r="D34" i="1"/>
  <c r="E34" i="1"/>
  <c r="F34" i="1"/>
  <c r="C35" i="1"/>
  <c r="D35" i="1"/>
  <c r="E35" i="1"/>
  <c r="F35" i="1"/>
  <c r="C36" i="1"/>
  <c r="D36" i="1"/>
  <c r="E36" i="1"/>
  <c r="F36" i="1"/>
  <c r="D24" i="1" l="1"/>
  <c r="E24" i="1"/>
  <c r="F24" i="1"/>
  <c r="C24" i="1"/>
  <c r="C14" i="1" l="1"/>
  <c r="D14" i="1"/>
  <c r="E14" i="1"/>
  <c r="F14" i="1"/>
  <c r="C15" i="1"/>
  <c r="D15" i="1"/>
  <c r="E15" i="1"/>
  <c r="F15" i="1"/>
  <c r="C16" i="1"/>
  <c r="D16" i="1"/>
  <c r="E16" i="1"/>
  <c r="F16" i="1"/>
  <c r="C17" i="1"/>
  <c r="D17" i="1"/>
  <c r="E17" i="1"/>
  <c r="F17" i="1"/>
  <c r="C18" i="1"/>
  <c r="D18" i="1"/>
  <c r="E18" i="1"/>
  <c r="F18" i="1"/>
  <c r="C19" i="1"/>
  <c r="D19" i="1"/>
  <c r="E19" i="1"/>
  <c r="F19" i="1"/>
  <c r="C20" i="1"/>
  <c r="D20" i="1"/>
  <c r="E20" i="1"/>
  <c r="F20" i="1"/>
  <c r="C21" i="1"/>
  <c r="D21" i="1"/>
  <c r="E21" i="1"/>
  <c r="F21" i="1"/>
  <c r="D13" i="1"/>
  <c r="E13" i="1"/>
  <c r="F13" i="1"/>
  <c r="C13" i="1"/>
  <c r="E22" i="3"/>
  <c r="F22" i="3"/>
  <c r="E23" i="3"/>
  <c r="F23" i="3"/>
  <c r="E24" i="3"/>
  <c r="F24" i="3"/>
  <c r="E25" i="3"/>
  <c r="F25" i="3"/>
  <c r="E26" i="3"/>
  <c r="F26" i="3"/>
  <c r="E27" i="3"/>
  <c r="F27" i="3"/>
  <c r="E28" i="3"/>
  <c r="F28" i="3"/>
  <c r="E29" i="3"/>
  <c r="F29" i="3"/>
  <c r="E30" i="3"/>
  <c r="F30" i="3"/>
  <c r="E31" i="3"/>
  <c r="F31" i="3"/>
  <c r="F21" i="3"/>
  <c r="E21" i="3"/>
  <c r="E7" i="3"/>
  <c r="F7" i="3"/>
  <c r="E8" i="3"/>
  <c r="F8" i="3"/>
  <c r="E10" i="3"/>
  <c r="F10" i="3"/>
  <c r="E12" i="3"/>
  <c r="F12" i="3"/>
  <c r="E14" i="3"/>
  <c r="F14" i="3"/>
  <c r="F6" i="3"/>
  <c r="E6" i="3"/>
  <c r="E28" i="2"/>
  <c r="F28" i="2"/>
  <c r="E29" i="2"/>
  <c r="F29" i="2"/>
  <c r="E30" i="2"/>
  <c r="F30" i="2"/>
  <c r="E31" i="2"/>
  <c r="F31" i="2"/>
  <c r="F27" i="2"/>
  <c r="E27" i="2"/>
  <c r="E6" i="2"/>
  <c r="F6" i="2"/>
  <c r="E7" i="2"/>
  <c r="F7" i="2"/>
  <c r="E8" i="2"/>
  <c r="F8" i="2"/>
  <c r="E9" i="2"/>
  <c r="F9" i="2"/>
  <c r="E10" i="2"/>
  <c r="F10" i="2"/>
  <c r="E11" i="2"/>
  <c r="F11" i="2"/>
  <c r="E12" i="2"/>
  <c r="F12" i="2"/>
  <c r="E13" i="2"/>
  <c r="F13" i="2"/>
  <c r="E14" i="2"/>
  <c r="F14" i="2"/>
  <c r="E15" i="2"/>
  <c r="F15" i="2"/>
  <c r="E16" i="2"/>
  <c r="F16" i="2"/>
  <c r="E17" i="2"/>
  <c r="F17" i="2"/>
  <c r="F5" i="2"/>
  <c r="E5" i="2"/>
  <c r="C7" i="1" l="1"/>
  <c r="D7" i="1"/>
  <c r="E7" i="1"/>
  <c r="F7" i="1"/>
  <c r="C8" i="1"/>
  <c r="D8" i="1"/>
  <c r="E8" i="1"/>
  <c r="F8" i="1"/>
  <c r="C9" i="1"/>
  <c r="D9" i="1"/>
  <c r="E9" i="1"/>
  <c r="F9" i="1"/>
  <c r="C10" i="1"/>
  <c r="D10" i="1"/>
  <c r="E10" i="1"/>
  <c r="F10" i="1"/>
  <c r="D6" i="1"/>
  <c r="E6" i="1"/>
  <c r="F6" i="1"/>
  <c r="C6" i="1"/>
</calcChain>
</file>

<file path=xl/sharedStrings.xml><?xml version="1.0" encoding="utf-8"?>
<sst xmlns="http://schemas.openxmlformats.org/spreadsheetml/2006/main" count="440" uniqueCount="217">
  <si>
    <t xml:space="preserve">                    </t>
  </si>
  <si>
    <t>P.1</t>
  </si>
  <si>
    <t>P.11</t>
  </si>
  <si>
    <t>P.2</t>
  </si>
  <si>
    <t>D.1</t>
  </si>
  <si>
    <t>D.11</t>
  </si>
  <si>
    <t>D.12</t>
  </si>
  <si>
    <t>D.121</t>
  </si>
  <si>
    <t>D.122</t>
  </si>
  <si>
    <t>D.4</t>
  </si>
  <si>
    <t>D.41</t>
  </si>
  <si>
    <t>D.42</t>
  </si>
  <si>
    <t>D.421</t>
  </si>
  <si>
    <t>D.45</t>
  </si>
  <si>
    <t xml:space="preserve"> - continuare -</t>
  </si>
  <si>
    <t>D.5</t>
  </si>
  <si>
    <t>D.51</t>
  </si>
  <si>
    <t>D.59</t>
  </si>
  <si>
    <t>D.61</t>
  </si>
  <si>
    <t>D.611</t>
  </si>
  <si>
    <t>D.6111</t>
  </si>
  <si>
    <t>D.6112</t>
  </si>
  <si>
    <t>D.612</t>
  </si>
  <si>
    <t>D.62</t>
  </si>
  <si>
    <t>D.621</t>
  </si>
  <si>
    <t>D.623</t>
  </si>
  <si>
    <t>D.7</t>
  </si>
  <si>
    <t>D71</t>
  </si>
  <si>
    <t>D.72</t>
  </si>
  <si>
    <t>D.75</t>
  </si>
  <si>
    <t>B.6</t>
  </si>
  <si>
    <t>D.63</t>
  </si>
  <si>
    <t>D.631</t>
  </si>
  <si>
    <t>D.632</t>
  </si>
  <si>
    <t>P.3</t>
  </si>
  <si>
    <t>P.31</t>
  </si>
  <si>
    <t>P.4</t>
  </si>
  <si>
    <t>P.41</t>
  </si>
  <si>
    <t>D.9</t>
  </si>
  <si>
    <t>D.99</t>
  </si>
  <si>
    <t>B.10.1</t>
  </si>
  <si>
    <t>B10.1</t>
  </si>
  <si>
    <t>P.52</t>
  </si>
  <si>
    <t>B.9</t>
  </si>
  <si>
    <t>%</t>
  </si>
  <si>
    <t>P.12</t>
  </si>
  <si>
    <t>D.44</t>
  </si>
  <si>
    <t>D.613</t>
  </si>
  <si>
    <t>D.6131</t>
  </si>
  <si>
    <t>D.6132</t>
  </si>
  <si>
    <t>P.51c</t>
  </si>
  <si>
    <t>NP</t>
  </si>
  <si>
    <t>NP.1</t>
  </si>
  <si>
    <t>NP.2</t>
  </si>
  <si>
    <t>P.51g</t>
  </si>
  <si>
    <t>B.1g</t>
  </si>
  <si>
    <t>B.2g</t>
  </si>
  <si>
    <t>B.3g</t>
  </si>
  <si>
    <t>B.5g</t>
  </si>
  <si>
    <t>B.6g</t>
  </si>
  <si>
    <t>B.8g</t>
  </si>
  <si>
    <t>B.7g</t>
  </si>
  <si>
    <t>D.1211</t>
  </si>
  <si>
    <t>D.1212</t>
  </si>
  <si>
    <t>09.04 GROSS DISPOSABLE INCOME</t>
  </si>
  <si>
    <t>Gross disposable income, (mill. lei)</t>
  </si>
  <si>
    <t>of which:</t>
  </si>
  <si>
    <t xml:space="preserve">   -Net wages (mill. lei)</t>
  </si>
  <si>
    <t xml:space="preserve">   -Social benefits (mill. lei)</t>
  </si>
  <si>
    <t>Gross disposable income of households per capita (lei)</t>
  </si>
  <si>
    <t>Gross disposable income before taxation per capita (lei)</t>
  </si>
  <si>
    <t>Social benefits per capita (lei)</t>
  </si>
  <si>
    <t xml:space="preserve">09.05 THE EVOLUTION AND THE CONSTITUTION OF NET WAGES </t>
  </si>
  <si>
    <t xml:space="preserve">           - millions of lei, current prices-</t>
  </si>
  <si>
    <t>a) Gross wages paid by national economy</t>
  </si>
  <si>
    <t xml:space="preserve">   - Non-financial corporations</t>
  </si>
  <si>
    <t xml:space="preserve">   -General government</t>
  </si>
  <si>
    <t xml:space="preserve">   -Other sectors</t>
  </si>
  <si>
    <t>b) Gross wages paid by the Rest of the World</t>
  </si>
  <si>
    <t>c) Gross wages paid by non-residents</t>
  </si>
  <si>
    <t>d) Gross wages received by households</t>
  </si>
  <si>
    <t>e) Gross wages paid by households</t>
  </si>
  <si>
    <t>f) Social contributions of employees</t>
  </si>
  <si>
    <t>g)Taxes on income</t>
  </si>
  <si>
    <t>h) Net wages received by households (d-e-f-g)</t>
  </si>
  <si>
    <t>09.02 MAIN TRANSACTIONS OF THE HOUSEHOLDS' SECTOR</t>
  </si>
  <si>
    <t>- millions of lei, current prices -</t>
  </si>
  <si>
    <t>GROSS PRIMARY INCOME</t>
  </si>
  <si>
    <t>Compensation of employees (D1)</t>
  </si>
  <si>
    <t>Property net incomes</t>
  </si>
  <si>
    <t>Current taxes on income and wealth (D5)</t>
  </si>
  <si>
    <t>Social contributions paid (D61)</t>
  </si>
  <si>
    <t>Social benefits received (D62)</t>
  </si>
  <si>
    <t>GROSS DISPOSABLE INCOME</t>
  </si>
  <si>
    <t>Final consumption (P3)</t>
  </si>
  <si>
    <t>Gross saving (B8)</t>
  </si>
  <si>
    <t xml:space="preserve">09.03 HOUSEHOLDS' SECTOR RATIOS </t>
  </si>
  <si>
    <r>
      <t xml:space="preserve">Saving ratio </t>
    </r>
    <r>
      <rPr>
        <vertAlign val="superscript"/>
        <sz val="10"/>
        <rFont val="Arial CE"/>
        <family val="2"/>
        <charset val="238"/>
      </rPr>
      <t>1)</t>
    </r>
  </si>
  <si>
    <r>
      <t xml:space="preserve">Financial saving ratio </t>
    </r>
    <r>
      <rPr>
        <vertAlign val="superscript"/>
        <sz val="10"/>
        <rFont val="Arial CE"/>
        <family val="2"/>
        <charset val="238"/>
      </rPr>
      <t>2)</t>
    </r>
  </si>
  <si>
    <r>
      <t xml:space="preserve">Fiscal ratio </t>
    </r>
    <r>
      <rPr>
        <vertAlign val="superscript"/>
        <sz val="10"/>
        <rFont val="Arial CE"/>
        <family val="2"/>
        <charset val="238"/>
      </rPr>
      <t>3)</t>
    </r>
  </si>
  <si>
    <r>
      <t xml:space="preserve">Net wages/GVA before taxation </t>
    </r>
    <r>
      <rPr>
        <vertAlign val="superscript"/>
        <sz val="10"/>
        <rFont val="Arial CE"/>
        <family val="2"/>
        <charset val="238"/>
      </rPr>
      <t>4)</t>
    </r>
  </si>
  <si>
    <r>
      <t xml:space="preserve">Social benefits/GVA before taxation </t>
    </r>
    <r>
      <rPr>
        <vertAlign val="superscript"/>
        <sz val="10"/>
        <rFont val="Arial CE"/>
        <family val="2"/>
        <charset val="238"/>
      </rPr>
      <t>5)</t>
    </r>
  </si>
  <si>
    <t>Note</t>
  </si>
  <si>
    <r>
      <t>1)</t>
    </r>
    <r>
      <rPr>
        <sz val="8"/>
        <rFont val="Arial CE"/>
        <family val="2"/>
        <charset val="238"/>
      </rPr>
      <t xml:space="preserve"> Gross saving : Gross disposable income x 100</t>
    </r>
  </si>
  <si>
    <r>
      <t>2)</t>
    </r>
    <r>
      <rPr>
        <sz val="8"/>
        <rFont val="Arial CE"/>
        <family val="2"/>
        <charset val="238"/>
      </rPr>
      <t xml:space="preserve"> Net lending :Gross disposable income x 100</t>
    </r>
  </si>
  <si>
    <r>
      <t>3)</t>
    </r>
    <r>
      <rPr>
        <sz val="8"/>
        <rFont val="Arial CE"/>
        <family val="2"/>
        <charset val="238"/>
      </rPr>
      <t xml:space="preserve"> Current taxes on income and wealth :Gross disposable income before taxation x 100</t>
    </r>
  </si>
  <si>
    <r>
      <t>4)</t>
    </r>
    <r>
      <rPr>
        <sz val="8"/>
        <rFont val="Arial CE"/>
        <family val="2"/>
        <charset val="238"/>
      </rPr>
      <t xml:space="preserve"> Net wages : Gross disposable income before taxation x 100</t>
    </r>
  </si>
  <si>
    <r>
      <t>5)</t>
    </r>
    <r>
      <rPr>
        <sz val="8"/>
        <rFont val="Arial CE"/>
        <family val="2"/>
        <charset val="238"/>
      </rPr>
      <t xml:space="preserve"> Social benefits : Gross disposable income before taxation x 100</t>
    </r>
  </si>
  <si>
    <t xml:space="preserve">09.01 HOUSEHOLDS (S14) </t>
  </si>
  <si>
    <t>- millions of lei -</t>
  </si>
  <si>
    <t>USES</t>
  </si>
  <si>
    <t>RESOURCES</t>
  </si>
  <si>
    <t>I. PRODUCTION ACCOUNT</t>
  </si>
  <si>
    <t>Output of goods and services</t>
  </si>
  <si>
    <t>Market output</t>
  </si>
  <si>
    <t>Output for own final use</t>
  </si>
  <si>
    <t>Intermediate consumption</t>
  </si>
  <si>
    <t>Gross value added</t>
  </si>
  <si>
    <t>II.1.1 GENERATION OF INCOME ACCOUNT</t>
  </si>
  <si>
    <t xml:space="preserve">Compensation of employees </t>
  </si>
  <si>
    <t>Gross wages and salaries</t>
  </si>
  <si>
    <t>Employers' social contributions</t>
  </si>
  <si>
    <t>Employers' actual social contributions</t>
  </si>
  <si>
    <t>Gross operating surplus</t>
  </si>
  <si>
    <t>Gross mixed income</t>
  </si>
  <si>
    <t>II.1.2 PRIMARY DISTRIBUTION 
OF INCOME ACCOUNT</t>
  </si>
  <si>
    <t>Employers' social 
contributions</t>
  </si>
  <si>
    <t>Employers' imputed social contributions</t>
  </si>
  <si>
    <t>Property income</t>
  </si>
  <si>
    <t>Interest</t>
  </si>
  <si>
    <t>Distributed income of corporations</t>
  </si>
  <si>
    <t>Dividends</t>
  </si>
  <si>
    <t>Other investment income</t>
  </si>
  <si>
    <t>Rent</t>
  </si>
  <si>
    <t xml:space="preserve"> - continued -</t>
  </si>
  <si>
    <t>II.2 SECONDARY DISTRIBUTION OF INCOME ACCOUNT</t>
  </si>
  <si>
    <t>Current taxes on income, wealth, etc.</t>
  </si>
  <si>
    <t>Other current taxes</t>
  </si>
  <si>
    <t>Net social contributions</t>
  </si>
  <si>
    <t>Social security benefits in cash</t>
  </si>
  <si>
    <t>Social assistance benefits in cash</t>
  </si>
  <si>
    <t>Other current transfers</t>
  </si>
  <si>
    <t>Miscellaneous current transfers</t>
  </si>
  <si>
    <t>Gross disposable income</t>
  </si>
  <si>
    <t>II.3 REDISTRIBUTION OF INCOME IN KIND ACCOUNT</t>
  </si>
  <si>
    <t>Social transfers in kind</t>
  </si>
  <si>
    <t>II.4.1 USE OF DISPOSABLE INCOME ACCOUNT</t>
  </si>
  <si>
    <t>Final consumption expenditure</t>
  </si>
  <si>
    <t>Individual consumption expenditure</t>
  </si>
  <si>
    <t>Gross saving</t>
  </si>
  <si>
    <t>II.4.2 USE OF ADJUSTED DISPOSABLE INCOME ACCOUNT</t>
  </si>
  <si>
    <t>Actual final consumption</t>
  </si>
  <si>
    <t>Gross adjusted disposable income</t>
  </si>
  <si>
    <t>III.1.1 CHANGE IN NET WORTH DUE TO SAVING AND CAPITAL TRANSFERS ACCOUNT</t>
  </si>
  <si>
    <t>CHANGES IN ASSETS</t>
  </si>
  <si>
    <t>CHANGES IN LIABILITIES</t>
  </si>
  <si>
    <t>III. 1.2 ACQUISITION OF NON-FINANCIAL ASSETS ACCOUNT</t>
  </si>
  <si>
    <t>Gross fixed capital formation</t>
  </si>
  <si>
    <t>Consumption of fixed capital</t>
  </si>
  <si>
    <t>Changes in inventories</t>
  </si>
  <si>
    <t>Acquisitions less disposals of non-produced assets</t>
  </si>
  <si>
    <t>Acquisitions less disposals of natural resources</t>
  </si>
  <si>
    <t>Acquisitions less disposals of contracts, leases and licenses</t>
  </si>
  <si>
    <t>Employers' actual pension contributions</t>
  </si>
  <si>
    <t>Employers' actual non-pension contributions</t>
  </si>
  <si>
    <t>Balance of primary incomes,gross/  national income, gross</t>
  </si>
  <si>
    <t>Capital transfers receivable</t>
  </si>
  <si>
    <t xml:space="preserve">Changes in net worth due to current external balance and capital transfers  </t>
  </si>
  <si>
    <t>Taxes on income</t>
  </si>
  <si>
    <t>Employers' actual pension 
contributions</t>
  </si>
  <si>
    <t>Households' actual pension contributions</t>
  </si>
  <si>
    <t>Households' actual non-pension contributions</t>
  </si>
  <si>
    <t>Social benefits other than social transfers in kind</t>
  </si>
  <si>
    <t>Net non-life insurance premiums</t>
  </si>
  <si>
    <t>Non- life insurance claims</t>
  </si>
  <si>
    <t>Other capital transfers       receivable</t>
  </si>
  <si>
    <t>Social benefits in kind- non-market output</t>
  </si>
  <si>
    <t>Actual individual 
consumption</t>
  </si>
  <si>
    <t>Social transfers in kind
purchased market 
production</t>
  </si>
  <si>
    <t>Gross operating surplus (B2)</t>
  </si>
  <si>
    <t>NET REDISTRIBUTION TRANSFERS *</t>
  </si>
  <si>
    <t>Other net transfers **</t>
  </si>
  <si>
    <t>* Net transfers redistribution = social benefits + other net transfers received - current taxes on income - social contributions paid</t>
  </si>
  <si>
    <t>** Other net transfers = gross disposable income - gross primary income - social benefits received + social contributions paid + current taxes on income and wealth</t>
  </si>
  <si>
    <t>D. 622</t>
  </si>
  <si>
    <t>Capital transfers payable</t>
  </si>
  <si>
    <t>D.91</t>
  </si>
  <si>
    <t>Capital taxes</t>
  </si>
  <si>
    <t>Other social insurance benefits</t>
  </si>
  <si>
    <t>Households' actual social contributions</t>
  </si>
  <si>
    <t xml:space="preserve">B.3g </t>
  </si>
  <si>
    <t xml:space="preserve">Gross operating surplus </t>
  </si>
  <si>
    <t>D.441</t>
  </si>
  <si>
    <t>D.442</t>
  </si>
  <si>
    <t>D.443</t>
  </si>
  <si>
    <t>D.92</t>
  </si>
  <si>
    <t>Employers' actual pensions contributions</t>
  </si>
  <si>
    <t>Investment income attributable to insurance policy holders</t>
  </si>
  <si>
    <t>Investment income payable on pension entitlements</t>
  </si>
  <si>
    <t>Investment income attributable to collective investment fund shareholders</t>
  </si>
  <si>
    <t>Investment grants               receivable</t>
  </si>
  <si>
    <t>Investment grants</t>
  </si>
  <si>
    <t>D.614</t>
  </si>
  <si>
    <t>D.6141</t>
  </si>
  <si>
    <t>D.6142</t>
  </si>
  <si>
    <t>D 6221</t>
  </si>
  <si>
    <t>D 6222</t>
  </si>
  <si>
    <t>D.8</t>
  </si>
  <si>
    <t>P.53</t>
  </si>
  <si>
    <t>Households' social contribution supplements</t>
  </si>
  <si>
    <t>Households' pension contribution supplements</t>
  </si>
  <si>
    <t>Households' actual non-pension supplements</t>
  </si>
  <si>
    <t>Other social insurance pension benefits</t>
  </si>
  <si>
    <t>Other social insurance non-pension benefits</t>
  </si>
  <si>
    <t>Adjustments for the change in pension entitlements</t>
  </si>
  <si>
    <t>Acquisitions less disposals of valuables</t>
  </si>
  <si>
    <t>Net lending (+) / Net borrowing 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</si>
</sst>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1"/>
      <name val="Arial CE"/>
      <family val="2"/>
      <charset val="238"/>
    </font>
    <font>
      <sz val="8"/>
      <name val="Arial CE"/>
      <family val="2"/>
      <charset val="238"/>
    </font>
    <font>
      <vertAlign val="superscript"/>
      <sz val="10"/>
      <name val="Arial CE"/>
      <family val="2"/>
      <charset val="238"/>
    </font>
    <font>
      <vertAlign val="superscript"/>
      <sz val="8"/>
      <name val="Arial CE"/>
      <family val="2"/>
      <charset val="238"/>
    </font>
    <font>
      <sz val="10"/>
      <name val="Arial"/>
    </font>
    <font>
      <sz val="10"/>
      <color indexed="10"/>
      <name val="Arial"/>
      <family val="2"/>
    </font>
    <font>
      <b/>
      <sz val="9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164" fontId="2" fillId="0" borderId="0" xfId="0" applyNumberFormat="1" applyFont="1" applyBorder="1"/>
    <xf numFmtId="164" fontId="4" fillId="0" borderId="0" xfId="0" applyNumberFormat="1" applyFont="1" applyBorder="1"/>
    <xf numFmtId="164" fontId="3" fillId="0" borderId="0" xfId="0" applyNumberFormat="1" applyFont="1" applyBorder="1"/>
    <xf numFmtId="164" fontId="4" fillId="0" borderId="0" xfId="0" applyNumberFormat="1" applyFont="1" applyBorder="1" applyAlignment="1"/>
    <xf numFmtId="164" fontId="4" fillId="0" borderId="1" xfId="0" applyNumberFormat="1" applyFont="1" applyBorder="1" applyAlignment="1"/>
    <xf numFmtId="0" fontId="4" fillId="2" borderId="0" xfId="0" applyFont="1" applyFill="1" applyBorder="1" applyAlignment="1" applyProtection="1">
      <alignment vertical="justify" wrapText="1"/>
    </xf>
    <xf numFmtId="164" fontId="4" fillId="0" borderId="0" xfId="0" applyNumberFormat="1" applyFont="1" applyBorder="1" applyAlignment="1">
      <alignment horizontal="right"/>
    </xf>
    <xf numFmtId="164" fontId="4" fillId="0" borderId="2" xfId="0" applyNumberFormat="1" applyFont="1" applyBorder="1"/>
    <xf numFmtId="1" fontId="3" fillId="0" borderId="2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center"/>
    </xf>
    <xf numFmtId="164" fontId="4" fillId="0" borderId="1" xfId="0" applyNumberFormat="1" applyFont="1" applyBorder="1"/>
    <xf numFmtId="164" fontId="4" fillId="0" borderId="3" xfId="0" applyNumberFormat="1" applyFont="1" applyBorder="1"/>
    <xf numFmtId="164" fontId="5" fillId="0" borderId="0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right"/>
    </xf>
    <xf numFmtId="164" fontId="6" fillId="0" borderId="0" xfId="0" applyNumberFormat="1" applyFont="1" applyBorder="1" applyAlignment="1"/>
    <xf numFmtId="164" fontId="8" fillId="0" borderId="0" xfId="0" applyNumberFormat="1" applyFont="1" applyBorder="1"/>
    <xf numFmtId="164" fontId="5" fillId="0" borderId="0" xfId="0" applyNumberFormat="1" applyFont="1" applyBorder="1"/>
    <xf numFmtId="164" fontId="5" fillId="0" borderId="1" xfId="0" applyNumberFormat="1" applyFont="1" applyBorder="1"/>
    <xf numFmtId="164" fontId="9" fillId="0" borderId="0" xfId="0" applyNumberFormat="1" applyFont="1" applyBorder="1"/>
    <xf numFmtId="164" fontId="7" fillId="0" borderId="0" xfId="0" applyNumberFormat="1" applyFont="1" applyBorder="1"/>
    <xf numFmtId="49" fontId="10" fillId="0" borderId="0" xfId="0" applyNumberFormat="1" applyFont="1" applyBorder="1"/>
    <xf numFmtId="164" fontId="8" fillId="0" borderId="1" xfId="0" applyNumberFormat="1" applyFont="1" applyBorder="1"/>
    <xf numFmtId="49" fontId="11" fillId="0" borderId="0" xfId="0" applyNumberFormat="1" applyFont="1" applyBorder="1" applyAlignment="1">
      <alignment horizontal="center"/>
    </xf>
    <xf numFmtId="164" fontId="2" fillId="0" borderId="1" xfId="0" applyNumberFormat="1" applyFont="1" applyBorder="1" applyAlignment="1"/>
    <xf numFmtId="164" fontId="8" fillId="0" borderId="0" xfId="0" applyNumberFormat="1" applyFont="1" applyBorder="1" applyAlignment="1">
      <alignment wrapText="1"/>
    </xf>
    <xf numFmtId="0" fontId="10" fillId="0" borderId="0" xfId="0" applyFont="1" applyBorder="1"/>
    <xf numFmtId="0" fontId="11" fillId="0" borderId="0" xfId="0" quotePrefix="1" applyFont="1" applyBorder="1" applyAlignment="1">
      <alignment horizontal="right"/>
    </xf>
    <xf numFmtId="164" fontId="7" fillId="0" borderId="3" xfId="0" applyNumberFormat="1" applyFont="1" applyBorder="1"/>
    <xf numFmtId="164" fontId="11" fillId="0" borderId="0" xfId="0" applyNumberFormat="1" applyFont="1" applyBorder="1"/>
    <xf numFmtId="164" fontId="13" fillId="0" borderId="0" xfId="0" applyNumberFormat="1" applyFont="1" applyBorder="1"/>
    <xf numFmtId="0" fontId="3" fillId="2" borderId="0" xfId="0" applyFont="1" applyFill="1" applyBorder="1" applyAlignment="1">
      <alignment vertical="top" wrapText="1"/>
    </xf>
    <xf numFmtId="0" fontId="14" fillId="0" borderId="0" xfId="0" applyFont="1"/>
    <xf numFmtId="0" fontId="3" fillId="2" borderId="1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/>
    </xf>
    <xf numFmtId="0" fontId="4" fillId="2" borderId="0" xfId="0" applyFont="1" applyFill="1" applyBorder="1"/>
    <xf numFmtId="0" fontId="4" fillId="2" borderId="0" xfId="0" applyFont="1" applyFill="1" applyBorder="1" applyAlignment="1"/>
    <xf numFmtId="164" fontId="4" fillId="2" borderId="0" xfId="0" applyNumberFormat="1" applyFont="1" applyFill="1" applyBorder="1" applyAlignment="1"/>
    <xf numFmtId="0" fontId="4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0" fontId="3" fillId="2" borderId="0" xfId="0" applyFont="1" applyFill="1" applyBorder="1" applyAlignment="1"/>
    <xf numFmtId="164" fontId="3" fillId="2" borderId="0" xfId="0" applyNumberFormat="1" applyFont="1" applyFill="1" applyBorder="1" applyAlignment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/>
    <xf numFmtId="0" fontId="2" fillId="2" borderId="0" xfId="0" applyFont="1" applyFill="1" applyBorder="1" applyAlignment="1"/>
    <xf numFmtId="164" fontId="2" fillId="2" borderId="0" xfId="0" applyNumberFormat="1" applyFont="1" applyFill="1" applyBorder="1" applyAlignment="1"/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4" fillId="2" borderId="0" xfId="0" applyFont="1" applyFill="1" applyBorder="1" applyAlignment="1" applyProtection="1">
      <alignment vertical="center"/>
    </xf>
    <xf numFmtId="0" fontId="3" fillId="2" borderId="0" xfId="0" applyFont="1" applyFill="1" applyBorder="1" applyAlignment="1">
      <alignment vertical="top"/>
    </xf>
    <xf numFmtId="0" fontId="4" fillId="2" borderId="0" xfId="0" applyFont="1" applyFill="1" applyBorder="1" applyAlignment="1" applyProtection="1">
      <alignment horizontal="righ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 applyProtection="1">
      <alignment vertical="justify"/>
    </xf>
    <xf numFmtId="0" fontId="4" fillId="2" borderId="0" xfId="0" applyFont="1" applyFill="1" applyBorder="1" applyAlignment="1">
      <alignment vertical="justify"/>
    </xf>
    <xf numFmtId="0" fontId="3" fillId="2" borderId="0" xfId="0" applyFont="1" applyFill="1" applyBorder="1" applyAlignment="1" applyProtection="1">
      <alignment horizontal="right" vertical="justify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 applyProtection="1">
      <alignment horizontal="right" vertical="justify"/>
    </xf>
    <xf numFmtId="49" fontId="4" fillId="2" borderId="0" xfId="0" applyNumberFormat="1" applyFont="1" applyFill="1" applyBorder="1" applyAlignment="1" applyProtection="1">
      <alignment vertical="top"/>
    </xf>
    <xf numFmtId="0" fontId="3" fillId="2" borderId="1" xfId="0" applyFont="1" applyFill="1" applyBorder="1" applyAlignment="1" applyProtection="1">
      <alignment vertical="justify"/>
    </xf>
    <xf numFmtId="0" fontId="3" fillId="2" borderId="1" xfId="0" applyFont="1" applyFill="1" applyBorder="1" applyAlignment="1">
      <alignment vertical="top"/>
    </xf>
    <xf numFmtId="164" fontId="3" fillId="2" borderId="1" xfId="0" applyNumberFormat="1" applyFont="1" applyFill="1" applyBorder="1" applyAlignment="1"/>
    <xf numFmtId="164" fontId="4" fillId="2" borderId="1" xfId="0" applyNumberFormat="1" applyFont="1" applyFill="1" applyBorder="1" applyAlignment="1"/>
    <xf numFmtId="0" fontId="3" fillId="2" borderId="1" xfId="0" applyFont="1" applyFill="1" applyBorder="1" applyAlignment="1" applyProtection="1">
      <alignment horizontal="right" vertical="justify"/>
    </xf>
    <xf numFmtId="164" fontId="4" fillId="2" borderId="3" xfId="0" applyNumberFormat="1" applyFont="1" applyFill="1" applyBorder="1" applyAlignment="1"/>
    <xf numFmtId="0" fontId="4" fillId="2" borderId="3" xfId="0" applyFont="1" applyFill="1" applyBorder="1" applyAlignment="1" applyProtection="1">
      <alignment horizontal="left" vertical="justify"/>
    </xf>
    <xf numFmtId="0" fontId="4" fillId="2" borderId="0" xfId="0" applyFont="1" applyFill="1" applyBorder="1" applyAlignment="1" applyProtection="1">
      <alignment horizontal="left" vertical="justify"/>
    </xf>
    <xf numFmtId="0" fontId="4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right" vertical="justify"/>
    </xf>
    <xf numFmtId="0" fontId="3" fillId="2" borderId="0" xfId="0" applyFont="1" applyFill="1" applyBorder="1" applyAlignment="1" applyProtection="1">
      <alignment vertical="justify"/>
    </xf>
    <xf numFmtId="0" fontId="3" fillId="2" borderId="0" xfId="0" applyFont="1" applyFill="1"/>
    <xf numFmtId="0" fontId="3" fillId="2" borderId="1" xfId="0" applyFont="1" applyFill="1" applyBorder="1" applyAlignment="1" applyProtection="1">
      <alignment horizontal="left" vertical="center"/>
    </xf>
    <xf numFmtId="0" fontId="3" fillId="2" borderId="1" xfId="0" applyFont="1" applyFill="1" applyBorder="1"/>
    <xf numFmtId="0" fontId="3" fillId="2" borderId="1" xfId="0" applyFont="1" applyFill="1" applyBorder="1" applyAlignment="1" applyProtection="1">
      <alignment horizontal="right" vertical="center"/>
    </xf>
    <xf numFmtId="0" fontId="3" fillId="2" borderId="0" xfId="0" applyFont="1" applyFill="1" applyBorder="1" applyAlignment="1" applyProtection="1">
      <alignment horizontal="left" vertical="center"/>
    </xf>
    <xf numFmtId="0" fontId="3" fillId="2" borderId="0" xfId="0" applyFont="1" applyFill="1" applyBorder="1"/>
    <xf numFmtId="0" fontId="3" fillId="2" borderId="0" xfId="0" applyFont="1" applyFill="1" applyBorder="1" applyAlignment="1" applyProtection="1">
      <alignment horizontal="right" vertical="center"/>
    </xf>
    <xf numFmtId="0" fontId="3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Border="1" applyAlignment="1" applyProtection="1">
      <alignment horizontal="right" vertical="top" wrapText="1"/>
    </xf>
    <xf numFmtId="0" fontId="4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vertical="justify"/>
    </xf>
    <xf numFmtId="0" fontId="3" fillId="2" borderId="0" xfId="0" applyFont="1" applyFill="1" applyBorder="1" applyAlignment="1" applyProtection="1">
      <alignment vertical="top" wrapText="1"/>
    </xf>
    <xf numFmtId="164" fontId="4" fillId="2" borderId="0" xfId="0" applyNumberFormat="1" applyFont="1" applyFill="1" applyBorder="1" applyAlignment="1" applyProtection="1">
      <alignment horizontal="justify" vertical="top"/>
    </xf>
    <xf numFmtId="164" fontId="4" fillId="2" borderId="0" xfId="0" applyNumberFormat="1" applyFont="1" applyFill="1" applyBorder="1" applyAlignment="1" applyProtection="1">
      <alignment horizontal="right" vertical="top"/>
    </xf>
    <xf numFmtId="164" fontId="4" fillId="2" borderId="0" xfId="0" applyNumberFormat="1" applyFont="1" applyFill="1" applyBorder="1" applyAlignment="1" applyProtection="1">
      <alignment vertical="justify"/>
    </xf>
    <xf numFmtId="164" fontId="4" fillId="2" borderId="0" xfId="0" applyNumberFormat="1" applyFont="1" applyFill="1" applyBorder="1" applyAlignment="1" applyProtection="1">
      <alignment horizontal="right" vertical="justify"/>
    </xf>
    <xf numFmtId="0" fontId="4" fillId="2" borderId="0" xfId="0" applyFont="1" applyFill="1" applyAlignment="1">
      <alignment vertical="justify" wrapText="1"/>
    </xf>
    <xf numFmtId="0" fontId="3" fillId="2" borderId="0" xfId="0" applyFont="1" applyFill="1" applyBorder="1" applyAlignment="1" applyProtection="1">
      <alignment horizontal="left" vertical="justify"/>
    </xf>
    <xf numFmtId="0" fontId="4" fillId="2" borderId="0" xfId="0" applyFont="1" applyFill="1" applyAlignment="1">
      <alignment vertical="top" wrapText="1"/>
    </xf>
    <xf numFmtId="0" fontId="3" fillId="2" borderId="1" xfId="0" applyFont="1" applyFill="1" applyBorder="1" applyAlignment="1" applyProtection="1">
      <alignment vertical="top" wrapText="1"/>
    </xf>
    <xf numFmtId="0" fontId="3" fillId="2" borderId="1" xfId="0" applyFont="1" applyFill="1" applyBorder="1" applyAlignment="1" applyProtection="1">
      <alignment horizontal="right"/>
    </xf>
    <xf numFmtId="0" fontId="2" fillId="2" borderId="0" xfId="0" applyFont="1" applyFill="1" applyBorder="1" applyAlignment="1" applyProtection="1">
      <alignment vertical="justify"/>
    </xf>
    <xf numFmtId="0" fontId="2" fillId="2" borderId="0" xfId="0" applyFont="1" applyFill="1" applyBorder="1" applyAlignment="1" applyProtection="1">
      <alignment horizontal="right" vertical="justify"/>
    </xf>
    <xf numFmtId="0" fontId="2" fillId="2" borderId="0" xfId="0" applyFont="1" applyFill="1" applyBorder="1" applyAlignment="1">
      <alignment vertical="justify"/>
    </xf>
    <xf numFmtId="0" fontId="3" fillId="2" borderId="3" xfId="0" applyFont="1" applyFill="1" applyBorder="1" applyAlignment="1" applyProtection="1">
      <alignment vertical="top" wrapText="1"/>
    </xf>
    <xf numFmtId="0" fontId="3" fillId="2" borderId="0" xfId="0" applyFont="1" applyFill="1" applyBorder="1" applyAlignment="1" applyProtection="1">
      <alignment vertical="top"/>
    </xf>
    <xf numFmtId="0" fontId="4" fillId="2" borderId="0" xfId="0" applyFont="1" applyFill="1" applyBorder="1" applyAlignment="1" applyProtection="1">
      <alignment vertical="top" wrapText="1"/>
    </xf>
    <xf numFmtId="0" fontId="4" fillId="2" borderId="0" xfId="0" applyFont="1" applyFill="1" applyAlignment="1">
      <alignment vertical="top"/>
    </xf>
    <xf numFmtId="0" fontId="6" fillId="0" borderId="0" xfId="0" applyFont="1" applyFill="1" applyBorder="1"/>
    <xf numFmtId="0" fontId="4" fillId="0" borderId="0" xfId="0" applyFont="1" applyBorder="1" applyAlignment="1" applyProtection="1">
      <alignment vertical="justify"/>
    </xf>
    <xf numFmtId="0" fontId="4" fillId="0" borderId="0" xfId="0" applyFont="1" applyBorder="1" applyAlignment="1" applyProtection="1">
      <alignment horizontal="right" vertical="justify"/>
    </xf>
    <xf numFmtId="0" fontId="15" fillId="2" borderId="0" xfId="0" applyFont="1" applyFill="1" applyBorder="1" applyAlignment="1">
      <alignment vertical="justify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Border="1" applyAlignment="1" applyProtection="1"/>
    <xf numFmtId="0" fontId="4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>
      <alignment horizontal="left"/>
    </xf>
    <xf numFmtId="0" fontId="4" fillId="2" borderId="0" xfId="0" applyFont="1" applyFill="1" applyBorder="1" applyAlignment="1" applyProtection="1">
      <alignment vertical="top"/>
    </xf>
    <xf numFmtId="0" fontId="4" fillId="2" borderId="0" xfId="0" applyFont="1" applyFill="1" applyBorder="1" applyAlignment="1" applyProtection="1">
      <alignment horizontal="right" vertical="top"/>
    </xf>
    <xf numFmtId="0" fontId="3" fillId="2" borderId="0" xfId="0" applyFont="1" applyFill="1" applyBorder="1" applyAlignment="1" applyProtection="1">
      <alignment horizontal="right" wrapText="1"/>
    </xf>
    <xf numFmtId="0" fontId="3" fillId="2" borderId="0" xfId="0" applyFont="1" applyFill="1" applyBorder="1" applyAlignment="1" applyProtection="1">
      <alignment horizontal="left" wrapText="1"/>
    </xf>
    <xf numFmtId="0" fontId="4" fillId="2" borderId="0" xfId="0" applyFont="1" applyFill="1" applyBorder="1" applyAlignment="1">
      <alignment wrapText="1"/>
    </xf>
    <xf numFmtId="0" fontId="4" fillId="0" borderId="0" xfId="0" applyFont="1" applyFill="1" applyBorder="1" applyAlignment="1" applyProtection="1">
      <alignment horizontal="left" vertical="justify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 applyProtection="1">
      <alignment vertical="justify"/>
    </xf>
    <xf numFmtId="0" fontId="4" fillId="0" borderId="0" xfId="0" applyFont="1" applyFill="1" applyBorder="1" applyAlignment="1" applyProtection="1">
      <alignment horizontal="right" vertical="justify"/>
    </xf>
    <xf numFmtId="164" fontId="4" fillId="0" borderId="0" xfId="0" applyNumberFormat="1" applyFont="1" applyFill="1" applyBorder="1" applyAlignment="1" applyProtection="1">
      <alignment vertical="justify"/>
    </xf>
    <xf numFmtId="0" fontId="4" fillId="0" borderId="0" xfId="0" applyFont="1" applyFill="1" applyBorder="1" applyAlignment="1" applyProtection="1"/>
    <xf numFmtId="0" fontId="16" fillId="2" borderId="0" xfId="0" applyFont="1" applyFill="1" applyBorder="1" applyAlignment="1" applyProtection="1">
      <alignment vertical="top" wrapText="1"/>
    </xf>
    <xf numFmtId="164" fontId="4" fillId="0" borderId="0" xfId="0" applyNumberFormat="1" applyFont="1" applyFill="1" applyBorder="1" applyAlignment="1"/>
    <xf numFmtId="0" fontId="4" fillId="0" borderId="0" xfId="0" applyFont="1" applyFill="1" applyAlignment="1">
      <alignment vertical="top" wrapText="1"/>
    </xf>
    <xf numFmtId="0" fontId="4" fillId="0" borderId="0" xfId="0" applyFont="1" applyFill="1" applyBorder="1" applyAlignment="1" applyProtection="1">
      <alignment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Alignment="1">
      <alignment vertical="center" wrapText="1"/>
    </xf>
    <xf numFmtId="164" fontId="4" fillId="0" borderId="0" xfId="0" applyNumberFormat="1" applyFont="1" applyFill="1" applyBorder="1" applyAlignment="1" applyProtection="1">
      <alignment horizontal="right" vertical="justify"/>
    </xf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/>
    <xf numFmtId="0" fontId="4" fillId="2" borderId="4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4" xfId="0" applyFont="1" applyFill="1" applyBorder="1"/>
    <xf numFmtId="0" fontId="2" fillId="2" borderId="4" xfId="0" applyFont="1" applyFill="1" applyBorder="1" applyAlignment="1"/>
    <xf numFmtId="164" fontId="2" fillId="2" borderId="4" xfId="0" applyNumberFormat="1" applyFont="1" applyFill="1" applyBorder="1" applyAlignment="1"/>
    <xf numFmtId="0" fontId="2" fillId="2" borderId="4" xfId="0" applyFont="1" applyFill="1" applyBorder="1" applyAlignment="1" applyProtection="1">
      <alignment horizontal="right"/>
    </xf>
    <xf numFmtId="0" fontId="2" fillId="2" borderId="4" xfId="0" quotePrefix="1" applyFont="1" applyFill="1" applyBorder="1" applyAlignment="1">
      <alignment horizontal="right" vertical="top"/>
    </xf>
    <xf numFmtId="0" fontId="4" fillId="2" borderId="4" xfId="0" applyFont="1" applyFill="1" applyBorder="1" applyAlignment="1" applyProtection="1"/>
    <xf numFmtId="164" fontId="4" fillId="2" borderId="4" xfId="0" applyNumberFormat="1" applyFont="1" applyFill="1" applyBorder="1" applyAlignment="1"/>
    <xf numFmtId="0" fontId="4" fillId="2" borderId="4" xfId="0" applyFont="1" applyFill="1" applyBorder="1" applyAlignment="1" applyProtection="1">
      <alignment horizontal="right"/>
    </xf>
    <xf numFmtId="0" fontId="2" fillId="2" borderId="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/>
    <xf numFmtId="0" fontId="4" fillId="2" borderId="5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left"/>
    </xf>
    <xf numFmtId="0" fontId="3" fillId="2" borderId="5" xfId="0" applyFont="1" applyFill="1" applyBorder="1" applyAlignment="1"/>
    <xf numFmtId="0" fontId="3" fillId="2" borderId="4" xfId="0" applyFont="1" applyFill="1" applyBorder="1" applyAlignment="1" applyProtection="1">
      <alignment vertical="justify"/>
    </xf>
    <xf numFmtId="0" fontId="3" fillId="2" borderId="4" xfId="0" applyFont="1" applyFill="1" applyBorder="1" applyAlignment="1">
      <alignment wrapText="1"/>
    </xf>
    <xf numFmtId="164" fontId="3" fillId="2" borderId="4" xfId="0" applyNumberFormat="1" applyFont="1" applyFill="1" applyBorder="1" applyAlignment="1"/>
    <xf numFmtId="0" fontId="3" fillId="2" borderId="4" xfId="0" applyFont="1" applyFill="1" applyBorder="1" applyAlignment="1" applyProtection="1">
      <alignment horizontal="right" vertical="justify"/>
    </xf>
    <xf numFmtId="0" fontId="3" fillId="2" borderId="5" xfId="0" applyFont="1" applyFill="1" applyBorder="1" applyAlignment="1">
      <alignment horizontal="right"/>
    </xf>
    <xf numFmtId="0" fontId="2" fillId="2" borderId="4" xfId="0" applyFont="1" applyFill="1" applyBorder="1" applyAlignment="1" applyProtection="1">
      <alignment vertical="justify"/>
    </xf>
    <xf numFmtId="0" fontId="2" fillId="2" borderId="4" xfId="0" applyFont="1" applyFill="1" applyBorder="1" applyAlignment="1" applyProtection="1">
      <alignment horizontal="right" vertical="justify"/>
    </xf>
    <xf numFmtId="0" fontId="3" fillId="2" borderId="4" xfId="0" applyFont="1" applyFill="1" applyBorder="1" applyAlignment="1" applyProtection="1">
      <alignment vertical="top" wrapText="1"/>
    </xf>
    <xf numFmtId="0" fontId="3" fillId="2" borderId="0" xfId="0" applyFont="1" applyFill="1" applyBorder="1" applyAlignment="1" applyProtection="1">
      <alignment horizontal="left" vertical="top"/>
    </xf>
    <xf numFmtId="0" fontId="3" fillId="2" borderId="4" xfId="0" applyFont="1" applyFill="1" applyBorder="1" applyAlignment="1"/>
    <xf numFmtId="0" fontId="4" fillId="2" borderId="6" xfId="0" applyFont="1" applyFill="1" applyBorder="1" applyAlignment="1">
      <alignment horizontal="center"/>
    </xf>
    <xf numFmtId="0" fontId="4" fillId="2" borderId="6" xfId="0" applyFont="1" applyFill="1" applyBorder="1"/>
    <xf numFmtId="0" fontId="4" fillId="2" borderId="6" xfId="0" applyFont="1" applyFill="1" applyBorder="1" applyAlignment="1">
      <alignment horizontal="right"/>
    </xf>
    <xf numFmtId="0" fontId="4" fillId="2" borderId="6" xfId="0" applyFont="1" applyFill="1" applyBorder="1" applyAlignment="1">
      <alignment horizontal="left"/>
    </xf>
    <xf numFmtId="0" fontId="2" fillId="2" borderId="1" xfId="0" applyFont="1" applyFill="1" applyBorder="1" applyAlignment="1" applyProtection="1">
      <alignment vertical="justify"/>
    </xf>
    <xf numFmtId="164" fontId="2" fillId="2" borderId="1" xfId="0" applyNumberFormat="1" applyFont="1" applyFill="1" applyBorder="1" applyAlignment="1"/>
    <xf numFmtId="0" fontId="2" fillId="2" borderId="1" xfId="0" applyFont="1" applyFill="1" applyBorder="1" applyAlignment="1" applyProtection="1">
      <alignment horizontal="right" vertical="justify"/>
    </xf>
    <xf numFmtId="0" fontId="2" fillId="2" borderId="1" xfId="0" applyFont="1" applyFill="1" applyBorder="1" applyAlignment="1">
      <alignment horizontal="right"/>
    </xf>
    <xf numFmtId="0" fontId="3" fillId="2" borderId="6" xfId="0" applyFont="1" applyFill="1" applyBorder="1" applyAlignment="1"/>
    <xf numFmtId="0" fontId="4" fillId="0" borderId="0" xfId="0" applyFont="1" applyFill="1" applyBorder="1" applyAlignment="1" applyProtection="1">
      <alignment horizontal="left" vertical="justify"/>
    </xf>
    <xf numFmtId="0" fontId="3" fillId="2" borderId="4" xfId="0" applyFont="1" applyFill="1" applyBorder="1" applyAlignment="1">
      <alignment horizontal="center"/>
    </xf>
    <xf numFmtId="0" fontId="4" fillId="0" borderId="0" xfId="0" applyFont="1" applyFill="1" applyBorder="1" applyAlignment="1" applyProtection="1">
      <alignment horizontal="left" vertical="justify" wrapText="1"/>
    </xf>
    <xf numFmtId="0" fontId="4" fillId="0" borderId="4" xfId="0" applyFont="1" applyFill="1" applyBorder="1" applyAlignment="1" applyProtection="1">
      <alignment horizontal="left" vertical="justify" wrapText="1"/>
    </xf>
    <xf numFmtId="0" fontId="3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164" fontId="6" fillId="0" borderId="0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MELIA\BROSURA%20%20CONTURI%20NATIONALE\brosura%202014-2015%20rom\TABELE%20excel%20%202014-2015\T09%202014-2015_20%20dec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.01-SEC2010"/>
      <sheetName val="09.02-03"/>
      <sheetName val="09.04-05"/>
    </sheetNames>
    <sheetDataSet>
      <sheetData sheetId="0">
        <row r="8">
          <cell r="E8">
            <v>265137.8</v>
          </cell>
          <cell r="F8">
            <v>278327.8</v>
          </cell>
        </row>
        <row r="9">
          <cell r="E9">
            <v>172402.5</v>
          </cell>
          <cell r="F9">
            <v>180562.7</v>
          </cell>
        </row>
        <row r="10">
          <cell r="E10">
            <v>92735.3</v>
          </cell>
          <cell r="F10">
            <v>97765.1</v>
          </cell>
        </row>
        <row r="11">
          <cell r="C11">
            <v>117419.4</v>
          </cell>
          <cell r="D11">
            <v>119607.7</v>
          </cell>
        </row>
        <row r="12">
          <cell r="C12">
            <v>147718.39999999999</v>
          </cell>
          <cell r="D12">
            <v>158720.1</v>
          </cell>
        </row>
        <row r="16">
          <cell r="E16">
            <v>147718.39999999999</v>
          </cell>
          <cell r="F16">
            <v>158720.1</v>
          </cell>
        </row>
        <row r="17">
          <cell r="C17">
            <v>1241.4000000000001</v>
          </cell>
          <cell r="D17">
            <v>1057.9000000000001</v>
          </cell>
        </row>
        <row r="18">
          <cell r="C18">
            <v>981</v>
          </cell>
          <cell r="D18">
            <v>861.5</v>
          </cell>
        </row>
        <row r="19">
          <cell r="C19">
            <v>260.39999999999998</v>
          </cell>
          <cell r="D19">
            <v>196.4</v>
          </cell>
        </row>
        <row r="20">
          <cell r="C20">
            <v>260.39999999999998</v>
          </cell>
          <cell r="D20">
            <v>196.4</v>
          </cell>
        </row>
        <row r="21">
          <cell r="C21">
            <v>195.5</v>
          </cell>
          <cell r="D21">
            <v>154.30000000000001</v>
          </cell>
        </row>
        <row r="22">
          <cell r="C22">
            <v>64.900000000000006</v>
          </cell>
          <cell r="D22">
            <v>42.1</v>
          </cell>
        </row>
        <row r="23">
          <cell r="C23">
            <v>44477.9</v>
          </cell>
          <cell r="D23">
            <v>49780.1</v>
          </cell>
        </row>
        <row r="24">
          <cell r="C24">
            <v>101999.1</v>
          </cell>
          <cell r="D24">
            <v>107882.1</v>
          </cell>
        </row>
        <row r="27">
          <cell r="E27">
            <v>44477.9</v>
          </cell>
          <cell r="F27">
            <v>49780.1</v>
          </cell>
        </row>
        <row r="28">
          <cell r="E28">
            <v>101999.1</v>
          </cell>
          <cell r="F28">
            <v>107882.1</v>
          </cell>
        </row>
        <row r="29">
          <cell r="E29">
            <v>224152</v>
          </cell>
          <cell r="F29">
            <v>235433.5</v>
          </cell>
        </row>
        <row r="30">
          <cell r="E30">
            <v>186237</v>
          </cell>
          <cell r="F30">
            <v>198508.79999999999</v>
          </cell>
        </row>
        <row r="31">
          <cell r="E31">
            <v>37915</v>
          </cell>
          <cell r="F31">
            <v>36924.699999999997</v>
          </cell>
        </row>
        <row r="32">
          <cell r="E32">
            <v>37915</v>
          </cell>
          <cell r="F32">
            <v>36924.699999999997</v>
          </cell>
        </row>
        <row r="33">
          <cell r="E33">
            <v>27364.2</v>
          </cell>
          <cell r="F33">
            <v>26061</v>
          </cell>
        </row>
        <row r="34">
          <cell r="E34">
            <v>10550.8</v>
          </cell>
          <cell r="F34">
            <v>10863.7</v>
          </cell>
        </row>
        <row r="36">
          <cell r="C36">
            <v>8037</v>
          </cell>
          <cell r="D36">
            <v>8573.6</v>
          </cell>
          <cell r="E36">
            <v>50288.9</v>
          </cell>
          <cell r="F36">
            <v>43009.1</v>
          </cell>
        </row>
        <row r="37">
          <cell r="C37">
            <v>6566.2</v>
          </cell>
          <cell r="D37">
            <v>7157.1</v>
          </cell>
          <cell r="E37">
            <v>9669.2999999999993</v>
          </cell>
          <cell r="F37">
            <v>7464.2</v>
          </cell>
        </row>
        <row r="38">
          <cell r="E38">
            <v>38521.699999999997</v>
          </cell>
          <cell r="F38">
            <v>34105.5</v>
          </cell>
        </row>
        <row r="39">
          <cell r="E39">
            <v>38521.699999999997</v>
          </cell>
          <cell r="F39">
            <v>34105.5</v>
          </cell>
        </row>
        <row r="45">
          <cell r="E45">
            <v>1657.5</v>
          </cell>
          <cell r="F45">
            <v>985.6</v>
          </cell>
        </row>
        <row r="47">
          <cell r="E47">
            <v>166.5</v>
          </cell>
          <cell r="F47">
            <v>197.2</v>
          </cell>
        </row>
        <row r="50">
          <cell r="E50">
            <v>1405.4</v>
          </cell>
          <cell r="F50">
            <v>781.3</v>
          </cell>
        </row>
        <row r="53">
          <cell r="E53">
            <v>85.6</v>
          </cell>
          <cell r="F53">
            <v>7.1</v>
          </cell>
        </row>
        <row r="54">
          <cell r="C54">
            <v>1470.8</v>
          </cell>
          <cell r="D54">
            <v>1416.5</v>
          </cell>
          <cell r="E54">
            <v>440.4</v>
          </cell>
          <cell r="F54">
            <v>453.8</v>
          </cell>
        </row>
        <row r="55">
          <cell r="C55">
            <v>412880.9</v>
          </cell>
          <cell r="D55">
            <v>427531.2</v>
          </cell>
        </row>
        <row r="58">
          <cell r="E58">
            <v>412880.9</v>
          </cell>
          <cell r="F58">
            <v>427531.2</v>
          </cell>
        </row>
        <row r="59">
          <cell r="C59">
            <v>25615.9</v>
          </cell>
          <cell r="D59">
            <v>27297.4</v>
          </cell>
        </row>
        <row r="60">
          <cell r="C60">
            <v>22791.200000000001</v>
          </cell>
          <cell r="D60">
            <v>24351.5</v>
          </cell>
        </row>
        <row r="61">
          <cell r="C61">
            <v>2824.7</v>
          </cell>
          <cell r="D61">
            <v>2945.9</v>
          </cell>
        </row>
        <row r="62">
          <cell r="C62">
            <v>61079.4</v>
          </cell>
          <cell r="D62">
            <v>61995.1</v>
          </cell>
        </row>
        <row r="63">
          <cell r="C63">
            <v>35705.599999999999</v>
          </cell>
          <cell r="D63">
            <v>34477.5</v>
          </cell>
        </row>
        <row r="64">
          <cell r="C64">
            <v>25154.799999999999</v>
          </cell>
          <cell r="D64">
            <v>23613.8</v>
          </cell>
        </row>
        <row r="65">
          <cell r="C65">
            <v>10550.8</v>
          </cell>
          <cell r="D65">
            <v>10863.7</v>
          </cell>
        </row>
        <row r="67">
          <cell r="C67">
            <v>23968.400000000001</v>
          </cell>
          <cell r="D67">
            <v>26736.3</v>
          </cell>
        </row>
        <row r="68">
          <cell r="C68">
            <v>14083.9</v>
          </cell>
          <cell r="D68">
            <v>15009.1</v>
          </cell>
        </row>
        <row r="69">
          <cell r="C69">
            <v>9884.5</v>
          </cell>
          <cell r="D69">
            <v>11727.2</v>
          </cell>
        </row>
        <row r="70">
          <cell r="C70">
            <v>1405.4</v>
          </cell>
          <cell r="D70">
            <v>781.3</v>
          </cell>
        </row>
        <row r="71">
          <cell r="C71">
            <v>1405.4</v>
          </cell>
          <cell r="D71">
            <v>781.3</v>
          </cell>
        </row>
        <row r="79">
          <cell r="E79">
            <v>70012.899999999994</v>
          </cell>
          <cell r="F79">
            <v>75231.899999999994</v>
          </cell>
        </row>
        <row r="80">
          <cell r="E80">
            <v>58770.1</v>
          </cell>
          <cell r="F80">
            <v>61514.2</v>
          </cell>
        </row>
        <row r="81">
          <cell r="E81">
            <v>13.9</v>
          </cell>
          <cell r="F81">
            <v>20.9</v>
          </cell>
        </row>
        <row r="82">
          <cell r="E82">
            <v>13.9</v>
          </cell>
          <cell r="F82">
            <v>20.9</v>
          </cell>
        </row>
        <row r="84">
          <cell r="E84">
            <v>11228.9</v>
          </cell>
          <cell r="F84">
            <v>13696.8</v>
          </cell>
        </row>
        <row r="85">
          <cell r="C85">
            <v>10030.1</v>
          </cell>
          <cell r="D85">
            <v>10430.4</v>
          </cell>
          <cell r="E85">
            <v>14557.9</v>
          </cell>
          <cell r="F85">
            <v>20844.900000000001</v>
          </cell>
        </row>
        <row r="86">
          <cell r="C86">
            <v>1610.3</v>
          </cell>
          <cell r="D86">
            <v>1511.1</v>
          </cell>
        </row>
        <row r="87">
          <cell r="E87">
            <v>1518.1</v>
          </cell>
          <cell r="F87">
            <v>1515.9</v>
          </cell>
        </row>
        <row r="88">
          <cell r="C88">
            <v>8419.7999999999993</v>
          </cell>
          <cell r="D88">
            <v>8919.2999999999993</v>
          </cell>
          <cell r="E88">
            <v>13039.8</v>
          </cell>
          <cell r="F88">
            <v>19329</v>
          </cell>
        </row>
        <row r="89">
          <cell r="C89">
            <v>400726.3</v>
          </cell>
          <cell r="D89">
            <v>423885.1</v>
          </cell>
        </row>
        <row r="92">
          <cell r="E92">
            <v>400726.3</v>
          </cell>
          <cell r="F92">
            <v>423885.1</v>
          </cell>
        </row>
        <row r="93">
          <cell r="E93">
            <v>49172.2</v>
          </cell>
          <cell r="F93">
            <v>53964.2</v>
          </cell>
        </row>
        <row r="94">
          <cell r="E94">
            <v>42489.599999999999</v>
          </cell>
          <cell r="F94">
            <v>47484.6</v>
          </cell>
        </row>
        <row r="95">
          <cell r="E95">
            <v>6682.6</v>
          </cell>
          <cell r="F95">
            <v>6479.6</v>
          </cell>
        </row>
        <row r="96">
          <cell r="C96">
            <v>449898.5</v>
          </cell>
          <cell r="D96">
            <v>477849.3</v>
          </cell>
        </row>
        <row r="99">
          <cell r="E99">
            <v>400726.3</v>
          </cell>
          <cell r="F99">
            <v>423885.1</v>
          </cell>
        </row>
        <row r="100">
          <cell r="C100">
            <v>406415.2</v>
          </cell>
          <cell r="D100">
            <v>433072.6</v>
          </cell>
        </row>
        <row r="101">
          <cell r="C101">
            <v>406415.2</v>
          </cell>
          <cell r="D101">
            <v>433072.6</v>
          </cell>
        </row>
        <row r="102">
          <cell r="E102">
            <v>5190.8999999999996</v>
          </cell>
          <cell r="F102">
            <v>5594.9</v>
          </cell>
        </row>
        <row r="103">
          <cell r="C103">
            <v>-498</v>
          </cell>
          <cell r="D103">
            <v>-3592.6</v>
          </cell>
        </row>
        <row r="106">
          <cell r="E106">
            <v>449898.5</v>
          </cell>
          <cell r="F106">
            <v>477849.3</v>
          </cell>
        </row>
        <row r="107">
          <cell r="C107">
            <v>455587.4</v>
          </cell>
          <cell r="D107">
            <v>487036.8</v>
          </cell>
        </row>
        <row r="108">
          <cell r="C108">
            <v>455587.4</v>
          </cell>
          <cell r="D108">
            <v>487036.8</v>
          </cell>
        </row>
        <row r="113">
          <cell r="E113">
            <v>5190.8999999999996</v>
          </cell>
          <cell r="F113">
            <v>5594.9</v>
          </cell>
        </row>
        <row r="114">
          <cell r="C114">
            <v>-498</v>
          </cell>
          <cell r="D114">
            <v>-3592.6</v>
          </cell>
        </row>
        <row r="119">
          <cell r="E119">
            <v>-498</v>
          </cell>
          <cell r="F119">
            <v>-3592.6</v>
          </cell>
        </row>
        <row r="120">
          <cell r="E120">
            <v>2484</v>
          </cell>
          <cell r="F120">
            <v>4808.5</v>
          </cell>
        </row>
        <row r="122">
          <cell r="E122">
            <v>392.4</v>
          </cell>
        </row>
        <row r="123">
          <cell r="E123">
            <v>2091.6</v>
          </cell>
          <cell r="F123">
            <v>4808.5</v>
          </cell>
        </row>
        <row r="124">
          <cell r="E124">
            <v>-342</v>
          </cell>
          <cell r="F124">
            <v>-253.4</v>
          </cell>
        </row>
        <row r="125">
          <cell r="E125">
            <v>-342</v>
          </cell>
          <cell r="F125">
            <v>-253.4</v>
          </cell>
        </row>
        <row r="127">
          <cell r="C127">
            <v>-30011.9</v>
          </cell>
          <cell r="D127">
            <v>-30330.5</v>
          </cell>
        </row>
        <row r="130">
          <cell r="E130">
            <v>-30011.9</v>
          </cell>
          <cell r="F130">
            <v>-30330.5</v>
          </cell>
        </row>
        <row r="131">
          <cell r="C131">
            <v>36368.400000000001</v>
          </cell>
          <cell r="D131">
            <v>38414.300000000003</v>
          </cell>
        </row>
        <row r="132">
          <cell r="C132">
            <v>-31655.9</v>
          </cell>
          <cell r="D132">
            <v>-31293</v>
          </cell>
        </row>
        <row r="133">
          <cell r="C133">
            <v>-5564.4</v>
          </cell>
          <cell r="D133">
            <v>-1871.4</v>
          </cell>
        </row>
        <row r="134">
          <cell r="C134">
            <v>133.9</v>
          </cell>
          <cell r="D134">
            <v>230</v>
          </cell>
        </row>
        <row r="135">
          <cell r="C135">
            <v>-6046</v>
          </cell>
          <cell r="D135">
            <v>-3061.8</v>
          </cell>
        </row>
        <row r="136">
          <cell r="C136">
            <v>-6026</v>
          </cell>
          <cell r="D136">
            <v>4710</v>
          </cell>
        </row>
        <row r="137">
          <cell r="C137">
            <v>-20</v>
          </cell>
          <cell r="D137">
            <v>-7771.8</v>
          </cell>
        </row>
        <row r="138">
          <cell r="C138">
            <v>-23247.9</v>
          </cell>
          <cell r="D138">
            <v>-32748.6</v>
          </cell>
        </row>
      </sheetData>
      <sheetData sheetId="1">
        <row r="5">
          <cell r="E5">
            <v>412880.9</v>
          </cell>
          <cell r="F5">
            <v>427531.2</v>
          </cell>
        </row>
        <row r="6">
          <cell r="E6">
            <v>224152</v>
          </cell>
          <cell r="F6">
            <v>235433.5</v>
          </cell>
        </row>
        <row r="7">
          <cell r="E7">
            <v>44477.9</v>
          </cell>
          <cell r="F7">
            <v>49780.1</v>
          </cell>
        </row>
        <row r="8">
          <cell r="E8">
            <v>101999.1</v>
          </cell>
          <cell r="F8">
            <v>107882.1</v>
          </cell>
        </row>
        <row r="9">
          <cell r="E9">
            <v>42251.9</v>
          </cell>
          <cell r="F9">
            <v>34435.5</v>
          </cell>
        </row>
        <row r="10">
          <cell r="E10">
            <v>-12154.6</v>
          </cell>
          <cell r="F10">
            <v>-3646.1</v>
          </cell>
        </row>
        <row r="11">
          <cell r="E11">
            <v>25615.9</v>
          </cell>
          <cell r="F11">
            <v>27297.4</v>
          </cell>
        </row>
        <row r="12">
          <cell r="E12">
            <v>61079.4</v>
          </cell>
          <cell r="F12">
            <v>61995.1</v>
          </cell>
        </row>
        <row r="13">
          <cell r="E13">
            <v>70012.899999999994</v>
          </cell>
          <cell r="F13">
            <v>75231.899999999994</v>
          </cell>
        </row>
        <row r="14">
          <cell r="E14">
            <v>4527.8</v>
          </cell>
          <cell r="F14">
            <v>10414.5</v>
          </cell>
        </row>
        <row r="15">
          <cell r="E15">
            <v>400726.3</v>
          </cell>
          <cell r="F15">
            <v>423885.1</v>
          </cell>
        </row>
        <row r="16">
          <cell r="E16">
            <v>406415.2</v>
          </cell>
          <cell r="F16">
            <v>433072.6</v>
          </cell>
        </row>
        <row r="17">
          <cell r="E17">
            <v>-498</v>
          </cell>
          <cell r="F17">
            <v>-3592.6</v>
          </cell>
        </row>
        <row r="28">
          <cell r="E28">
            <v>-0.1</v>
          </cell>
          <cell r="F28">
            <v>-0.8</v>
          </cell>
        </row>
        <row r="29">
          <cell r="E29">
            <v>-5.8</v>
          </cell>
          <cell r="F29">
            <v>-7.7</v>
          </cell>
        </row>
        <row r="30">
          <cell r="E30">
            <v>6</v>
          </cell>
          <cell r="F30">
            <v>6.1</v>
          </cell>
        </row>
        <row r="31">
          <cell r="E31">
            <v>32.5</v>
          </cell>
          <cell r="F31">
            <v>32.5</v>
          </cell>
        </row>
        <row r="32">
          <cell r="E32">
            <v>16.399999999999999</v>
          </cell>
          <cell r="F32">
            <v>16.7</v>
          </cell>
        </row>
      </sheetData>
      <sheetData sheetId="2">
        <row r="6">
          <cell r="E6">
            <v>400726.3</v>
          </cell>
          <cell r="F6">
            <v>423885.1</v>
          </cell>
        </row>
        <row r="7">
          <cell r="E7">
            <v>138496.4</v>
          </cell>
          <cell r="F7">
            <v>146559.5</v>
          </cell>
        </row>
        <row r="8">
          <cell r="E8">
            <v>70012.899999999994</v>
          </cell>
          <cell r="F8">
            <v>75231.899999999994</v>
          </cell>
        </row>
        <row r="10">
          <cell r="E10">
            <v>20120.400000000001</v>
          </cell>
          <cell r="F10">
            <v>21387.1</v>
          </cell>
        </row>
        <row r="12">
          <cell r="E12">
            <v>21406.5</v>
          </cell>
          <cell r="F12">
            <v>22764.3</v>
          </cell>
        </row>
        <row r="14">
          <cell r="E14">
            <v>3515.3</v>
          </cell>
          <cell r="F14">
            <v>3795.8</v>
          </cell>
        </row>
        <row r="23">
          <cell r="E23">
            <v>182596.5</v>
          </cell>
          <cell r="F23">
            <v>194359.7</v>
          </cell>
        </row>
        <row r="24">
          <cell r="E24">
            <v>131282.4</v>
          </cell>
          <cell r="F24">
            <v>139213.79999999999</v>
          </cell>
        </row>
        <row r="25">
          <cell r="E25">
            <v>41004</v>
          </cell>
          <cell r="F25">
            <v>44473.2</v>
          </cell>
        </row>
        <row r="26">
          <cell r="E26">
            <v>10310.1</v>
          </cell>
          <cell r="F26">
            <v>10672.7</v>
          </cell>
        </row>
        <row r="27">
          <cell r="E27">
            <v>4021.1</v>
          </cell>
          <cell r="F27">
            <v>4436.2</v>
          </cell>
        </row>
        <row r="28">
          <cell r="E28">
            <v>380.6</v>
          </cell>
          <cell r="F28">
            <v>287.10000000000002</v>
          </cell>
        </row>
        <row r="29">
          <cell r="E29">
            <v>186237</v>
          </cell>
          <cell r="F29">
            <v>198508.79999999999</v>
          </cell>
        </row>
        <row r="30">
          <cell r="E30">
            <v>981</v>
          </cell>
          <cell r="F30">
            <v>861.5</v>
          </cell>
        </row>
        <row r="31">
          <cell r="E31">
            <v>23968.400000000001</v>
          </cell>
          <cell r="F31">
            <v>26736.3</v>
          </cell>
        </row>
        <row r="32">
          <cell r="E32">
            <v>22791.200000000001</v>
          </cell>
          <cell r="F32">
            <v>24351.5</v>
          </cell>
        </row>
        <row r="33">
          <cell r="E33">
            <v>138496.4</v>
          </cell>
          <cell r="F33">
            <v>146559.5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showGridLines="0" showZeros="0" tabSelected="1" zoomScaleNormal="105" workbookViewId="0">
      <selection activeCell="I2" sqref="I2"/>
    </sheetView>
  </sheetViews>
  <sheetFormatPr defaultColWidth="11" defaultRowHeight="11.1" customHeight="1" x14ac:dyDescent="0.2"/>
  <cols>
    <col min="1" max="1" width="6.85546875" style="42" customWidth="1"/>
    <col min="2" max="2" width="24.28515625" style="38" customWidth="1"/>
    <col min="3" max="3" width="8.85546875" style="39" customWidth="1"/>
    <col min="4" max="4" width="8.7109375" style="39" customWidth="1"/>
    <col min="5" max="5" width="9" style="39" customWidth="1"/>
    <col min="6" max="6" width="8.5703125" style="39" customWidth="1"/>
    <col min="7" max="7" width="6.7109375" style="41" customWidth="1"/>
    <col min="8" max="8" width="24.28515625" style="42" customWidth="1"/>
    <col min="9" max="16384" width="11" style="38"/>
  </cols>
  <sheetData>
    <row r="1" spans="1:9" ht="13.5" customHeight="1" x14ac:dyDescent="0.2">
      <c r="A1" s="37" t="s">
        <v>108</v>
      </c>
      <c r="E1" s="40"/>
    </row>
    <row r="2" spans="1:9" s="46" customFormat="1" ht="10.5" customHeight="1" thickBot="1" x14ac:dyDescent="0.25">
      <c r="A2" s="133"/>
      <c r="B2" s="134"/>
      <c r="C2" s="135"/>
      <c r="D2" s="136"/>
      <c r="E2" s="135"/>
      <c r="F2" s="135"/>
      <c r="G2" s="137" t="s">
        <v>0</v>
      </c>
      <c r="H2" s="138" t="s">
        <v>109</v>
      </c>
    </row>
    <row r="3" spans="1:9" ht="15" customHeight="1" x14ac:dyDescent="0.2">
      <c r="A3" s="158"/>
      <c r="B3" s="159"/>
      <c r="C3" s="171" t="s">
        <v>110</v>
      </c>
      <c r="D3" s="171"/>
      <c r="E3" s="171" t="s">
        <v>111</v>
      </c>
      <c r="F3" s="171"/>
      <c r="G3" s="160"/>
      <c r="H3" s="161"/>
    </row>
    <row r="4" spans="1:9" ht="15" customHeight="1" thickBot="1" x14ac:dyDescent="0.25">
      <c r="A4" s="49"/>
      <c r="C4" s="157">
        <v>2014</v>
      </c>
      <c r="D4" s="157">
        <v>2015</v>
      </c>
      <c r="E4" s="157">
        <v>2014</v>
      </c>
      <c r="F4" s="157">
        <v>2015</v>
      </c>
      <c r="G4" s="50"/>
      <c r="H4" s="50"/>
      <c r="I4" s="42"/>
    </row>
    <row r="5" spans="1:9" s="55" customFormat="1" ht="12.75" x14ac:dyDescent="0.2">
      <c r="A5" s="51"/>
      <c r="B5" s="52" t="s">
        <v>112</v>
      </c>
      <c r="C5" s="40"/>
      <c r="D5" s="40"/>
      <c r="E5" s="40"/>
      <c r="F5" s="40"/>
      <c r="G5" s="53"/>
      <c r="H5" s="54"/>
    </row>
    <row r="6" spans="1:9" s="57" customFormat="1" ht="12.75" x14ac:dyDescent="0.2">
      <c r="A6" s="56" t="s">
        <v>1</v>
      </c>
      <c r="B6" s="59" t="s">
        <v>113</v>
      </c>
      <c r="C6" s="40">
        <f>+'[1]09.01-SEC2010'!C8</f>
        <v>0</v>
      </c>
      <c r="D6" s="40">
        <f>+'[1]09.01-SEC2010'!D8</f>
        <v>0</v>
      </c>
      <c r="E6" s="40">
        <f>+'[1]09.01-SEC2010'!E8</f>
        <v>265137.8</v>
      </c>
      <c r="F6" s="40">
        <f>+'[1]09.01-SEC2010'!F8</f>
        <v>278327.8</v>
      </c>
      <c r="G6" s="60" t="s">
        <v>1</v>
      </c>
      <c r="H6" s="59" t="s">
        <v>113</v>
      </c>
    </row>
    <row r="7" spans="1:9" s="57" customFormat="1" ht="12" customHeight="1" x14ac:dyDescent="0.2">
      <c r="A7" s="56" t="s">
        <v>2</v>
      </c>
      <c r="B7" s="59" t="s">
        <v>114</v>
      </c>
      <c r="C7" s="40">
        <f>+'[1]09.01-SEC2010'!C9</f>
        <v>0</v>
      </c>
      <c r="D7" s="40">
        <f>+'[1]09.01-SEC2010'!D9</f>
        <v>0</v>
      </c>
      <c r="E7" s="40">
        <f>+'[1]09.01-SEC2010'!E9</f>
        <v>172402.5</v>
      </c>
      <c r="F7" s="40">
        <f>+'[1]09.01-SEC2010'!F9</f>
        <v>180562.7</v>
      </c>
      <c r="G7" s="60" t="s">
        <v>2</v>
      </c>
      <c r="H7" s="59" t="s">
        <v>114</v>
      </c>
    </row>
    <row r="8" spans="1:9" s="57" customFormat="1" ht="12.75" x14ac:dyDescent="0.2">
      <c r="A8" s="56" t="s">
        <v>45</v>
      </c>
      <c r="B8" s="61" t="s">
        <v>115</v>
      </c>
      <c r="C8" s="40">
        <f>+'[1]09.01-SEC2010'!C10</f>
        <v>0</v>
      </c>
      <c r="D8" s="40">
        <f>+'[1]09.01-SEC2010'!D10</f>
        <v>0</v>
      </c>
      <c r="E8" s="40">
        <f>+'[1]09.01-SEC2010'!E10</f>
        <v>92735.3</v>
      </c>
      <c r="F8" s="40">
        <f>+'[1]09.01-SEC2010'!F10</f>
        <v>97765.1</v>
      </c>
      <c r="G8" s="60" t="s">
        <v>45</v>
      </c>
      <c r="H8" s="61" t="s">
        <v>115</v>
      </c>
    </row>
    <row r="9" spans="1:9" s="57" customFormat="1" ht="12" customHeight="1" x14ac:dyDescent="0.2">
      <c r="A9" s="56" t="s">
        <v>3</v>
      </c>
      <c r="B9" s="59" t="s">
        <v>116</v>
      </c>
      <c r="C9" s="40">
        <f>+'[1]09.01-SEC2010'!C11</f>
        <v>117419.4</v>
      </c>
      <c r="D9" s="40">
        <f>+'[1]09.01-SEC2010'!D11</f>
        <v>119607.7</v>
      </c>
      <c r="E9" s="40">
        <f>+'[1]09.01-SEC2010'!E11</f>
        <v>0</v>
      </c>
      <c r="F9" s="40">
        <f>+'[1]09.01-SEC2010'!F11</f>
        <v>0</v>
      </c>
      <c r="G9" s="60" t="s">
        <v>3</v>
      </c>
      <c r="H9" s="59" t="s">
        <v>116</v>
      </c>
    </row>
    <row r="10" spans="1:9" s="57" customFormat="1" ht="14.25" customHeight="1" x14ac:dyDescent="0.2">
      <c r="A10" s="62" t="s">
        <v>55</v>
      </c>
      <c r="B10" s="63" t="s">
        <v>117</v>
      </c>
      <c r="C10" s="44">
        <f>+'[1]09.01-SEC2010'!C12</f>
        <v>147718.39999999999</v>
      </c>
      <c r="D10" s="44">
        <f>+'[1]09.01-SEC2010'!D12</f>
        <v>158720.1</v>
      </c>
      <c r="E10" s="65">
        <f>+'[1]09.01-SEC2010'!E12</f>
        <v>0</v>
      </c>
      <c r="F10" s="65">
        <f>+'[1]09.01-SEC2010'!F12</f>
        <v>0</v>
      </c>
      <c r="G10" s="66" t="s">
        <v>55</v>
      </c>
      <c r="H10" s="63" t="s">
        <v>117</v>
      </c>
    </row>
    <row r="11" spans="1:9" s="57" customFormat="1" ht="4.5" customHeight="1" x14ac:dyDescent="0.2">
      <c r="A11" s="56"/>
      <c r="B11" s="56"/>
      <c r="C11" s="67"/>
      <c r="D11" s="67"/>
      <c r="E11" s="40"/>
      <c r="F11" s="40"/>
      <c r="G11" s="60"/>
      <c r="H11" s="68"/>
    </row>
    <row r="12" spans="1:9" s="57" customFormat="1" ht="24" customHeight="1" x14ac:dyDescent="0.2">
      <c r="A12" s="56"/>
      <c r="B12" s="34" t="s">
        <v>118</v>
      </c>
      <c r="C12" s="40"/>
      <c r="D12" s="40"/>
      <c r="E12" s="40"/>
      <c r="F12" s="40"/>
      <c r="G12" s="60"/>
      <c r="H12" s="69"/>
    </row>
    <row r="13" spans="1:9" s="57" customFormat="1" ht="13.5" customHeight="1" x14ac:dyDescent="0.2">
      <c r="A13" s="69" t="s">
        <v>55</v>
      </c>
      <c r="B13" s="39" t="s">
        <v>117</v>
      </c>
      <c r="C13" s="40">
        <f>+'[1]09.01-SEC2010'!C16</f>
        <v>0</v>
      </c>
      <c r="D13" s="40">
        <f>+'[1]09.01-SEC2010'!D16</f>
        <v>0</v>
      </c>
      <c r="E13" s="40">
        <f>+'[1]09.01-SEC2010'!E16</f>
        <v>147718.39999999999</v>
      </c>
      <c r="F13" s="40">
        <f>+'[1]09.01-SEC2010'!F16</f>
        <v>158720.1</v>
      </c>
      <c r="G13" s="60" t="s">
        <v>55</v>
      </c>
      <c r="H13" s="39" t="s">
        <v>117</v>
      </c>
    </row>
    <row r="14" spans="1:9" s="57" customFormat="1" ht="13.5" customHeight="1" x14ac:dyDescent="0.2">
      <c r="A14" s="56" t="s">
        <v>4</v>
      </c>
      <c r="B14" s="59" t="s">
        <v>119</v>
      </c>
      <c r="C14" s="40">
        <f>+'[1]09.01-SEC2010'!C17</f>
        <v>1241.4000000000001</v>
      </c>
      <c r="D14" s="40">
        <f>+'[1]09.01-SEC2010'!D17</f>
        <v>1057.9000000000001</v>
      </c>
      <c r="E14" s="40">
        <f>+'[1]09.01-SEC2010'!E17</f>
        <v>0</v>
      </c>
      <c r="F14" s="40">
        <f>+'[1]09.01-SEC2010'!F17</f>
        <v>0</v>
      </c>
      <c r="G14" s="60" t="s">
        <v>4</v>
      </c>
      <c r="H14" s="59" t="s">
        <v>119</v>
      </c>
    </row>
    <row r="15" spans="1:9" s="57" customFormat="1" ht="12.75" x14ac:dyDescent="0.2">
      <c r="A15" s="56" t="s">
        <v>5</v>
      </c>
      <c r="B15" s="59" t="s">
        <v>120</v>
      </c>
      <c r="C15" s="40">
        <f>+'[1]09.01-SEC2010'!C18</f>
        <v>981</v>
      </c>
      <c r="D15" s="40">
        <f>+'[1]09.01-SEC2010'!D18</f>
        <v>861.5</v>
      </c>
      <c r="E15" s="40">
        <f>+'[1]09.01-SEC2010'!E18</f>
        <v>0</v>
      </c>
      <c r="F15" s="40">
        <f>+'[1]09.01-SEC2010'!F18</f>
        <v>0</v>
      </c>
      <c r="G15" s="60" t="s">
        <v>5</v>
      </c>
      <c r="H15" s="59" t="s">
        <v>120</v>
      </c>
    </row>
    <row r="16" spans="1:9" s="57" customFormat="1" ht="25.5" x14ac:dyDescent="0.2">
      <c r="A16" s="56" t="s">
        <v>6</v>
      </c>
      <c r="B16" s="70" t="s">
        <v>121</v>
      </c>
      <c r="C16" s="40">
        <f>+'[1]09.01-SEC2010'!C19</f>
        <v>260.39999999999998</v>
      </c>
      <c r="D16" s="40">
        <f>+'[1]09.01-SEC2010'!D19</f>
        <v>196.4</v>
      </c>
      <c r="E16" s="40">
        <f>+'[1]09.01-SEC2010'!E19</f>
        <v>0</v>
      </c>
      <c r="F16" s="40">
        <f>+'[1]09.01-SEC2010'!F19</f>
        <v>0</v>
      </c>
      <c r="G16" s="60" t="s">
        <v>6</v>
      </c>
      <c r="H16" s="70" t="s">
        <v>121</v>
      </c>
    </row>
    <row r="17" spans="1:8" s="57" customFormat="1" ht="25.5" x14ac:dyDescent="0.2">
      <c r="A17" s="57" t="s">
        <v>7</v>
      </c>
      <c r="B17" s="70" t="s">
        <v>122</v>
      </c>
      <c r="C17" s="40">
        <f>+'[1]09.01-SEC2010'!C20</f>
        <v>260.39999999999998</v>
      </c>
      <c r="D17" s="40">
        <f>+'[1]09.01-SEC2010'!D20</f>
        <v>196.4</v>
      </c>
      <c r="E17" s="40">
        <f>+'[1]09.01-SEC2010'!E20</f>
        <v>0</v>
      </c>
      <c r="F17" s="40">
        <f>+'[1]09.01-SEC2010'!F20</f>
        <v>0</v>
      </c>
      <c r="G17" s="71" t="s">
        <v>7</v>
      </c>
      <c r="H17" s="70" t="s">
        <v>122</v>
      </c>
    </row>
    <row r="18" spans="1:8" s="57" customFormat="1" ht="25.5" x14ac:dyDescent="0.2">
      <c r="A18" s="104" t="s">
        <v>62</v>
      </c>
      <c r="B18" s="117" t="s">
        <v>196</v>
      </c>
      <c r="C18" s="40">
        <f>+'[1]09.01-SEC2010'!C21</f>
        <v>195.5</v>
      </c>
      <c r="D18" s="40">
        <f>+'[1]09.01-SEC2010'!D21</f>
        <v>154.30000000000001</v>
      </c>
      <c r="E18" s="40">
        <f>+'[1]09.01-SEC2010'!E21</f>
        <v>0</v>
      </c>
      <c r="F18" s="40">
        <f>+'[1]09.01-SEC2010'!F21</f>
        <v>0</v>
      </c>
      <c r="G18" s="105" t="s">
        <v>62</v>
      </c>
      <c r="H18" s="117" t="s">
        <v>196</v>
      </c>
    </row>
    <row r="19" spans="1:8" s="57" customFormat="1" ht="25.5" x14ac:dyDescent="0.2">
      <c r="A19" s="104" t="s">
        <v>63</v>
      </c>
      <c r="B19" s="117" t="s">
        <v>164</v>
      </c>
      <c r="C19" s="40">
        <f>+'[1]09.01-SEC2010'!C22</f>
        <v>64.900000000000006</v>
      </c>
      <c r="D19" s="40">
        <f>+'[1]09.01-SEC2010'!D22</f>
        <v>42.1</v>
      </c>
      <c r="E19" s="40">
        <f>+'[1]09.01-SEC2010'!E22</f>
        <v>0</v>
      </c>
      <c r="F19" s="40">
        <f>+'[1]09.01-SEC2010'!F22</f>
        <v>0</v>
      </c>
      <c r="G19" s="105" t="s">
        <v>63</v>
      </c>
      <c r="H19" s="117" t="s">
        <v>164</v>
      </c>
    </row>
    <row r="20" spans="1:8" s="57" customFormat="1" ht="12.75" x14ac:dyDescent="0.2">
      <c r="A20" s="72" t="s">
        <v>56</v>
      </c>
      <c r="B20" s="52" t="s">
        <v>123</v>
      </c>
      <c r="C20" s="44">
        <f>+'[1]09.01-SEC2010'!C23</f>
        <v>44477.9</v>
      </c>
      <c r="D20" s="44">
        <f>+'[1]09.01-SEC2010'!D23</f>
        <v>49780.1</v>
      </c>
      <c r="E20" s="40">
        <f>+'[1]09.01-SEC2010'!E23</f>
        <v>0</v>
      </c>
      <c r="F20" s="40">
        <f>+'[1]09.01-SEC2010'!F23</f>
        <v>0</v>
      </c>
      <c r="G20" s="58" t="s">
        <v>56</v>
      </c>
      <c r="H20" s="73" t="s">
        <v>123</v>
      </c>
    </row>
    <row r="21" spans="1:8" s="57" customFormat="1" ht="13.5" customHeight="1" x14ac:dyDescent="0.2">
      <c r="A21" s="74" t="s">
        <v>57</v>
      </c>
      <c r="B21" s="75" t="s">
        <v>124</v>
      </c>
      <c r="C21" s="64">
        <f>+'[1]09.01-SEC2010'!C24</f>
        <v>101999.1</v>
      </c>
      <c r="D21" s="64">
        <f>+'[1]09.01-SEC2010'!D24</f>
        <v>107882.1</v>
      </c>
      <c r="E21" s="65">
        <f>+'[1]09.01-SEC2010'!E24</f>
        <v>0</v>
      </c>
      <c r="F21" s="65">
        <f>+'[1]09.01-SEC2010'!F24</f>
        <v>0</v>
      </c>
      <c r="G21" s="76" t="s">
        <v>57</v>
      </c>
      <c r="H21" s="75" t="s">
        <v>124</v>
      </c>
    </row>
    <row r="22" spans="1:8" s="57" customFormat="1" ht="3.75" customHeight="1" x14ac:dyDescent="0.2">
      <c r="A22" s="77"/>
      <c r="B22" s="78"/>
      <c r="C22" s="40"/>
      <c r="D22" s="40"/>
      <c r="E22" s="40"/>
      <c r="F22" s="40"/>
      <c r="G22" s="79"/>
      <c r="H22" s="78"/>
    </row>
    <row r="23" spans="1:8" s="57" customFormat="1" ht="37.5" customHeight="1" x14ac:dyDescent="0.2">
      <c r="A23" s="56"/>
      <c r="B23" s="34" t="s">
        <v>125</v>
      </c>
      <c r="C23" s="40"/>
      <c r="D23" s="40"/>
      <c r="E23" s="40"/>
      <c r="F23" s="40"/>
      <c r="G23" s="60"/>
      <c r="H23" s="69"/>
    </row>
    <row r="24" spans="1:8" s="57" customFormat="1" ht="14.25" customHeight="1" x14ac:dyDescent="0.2">
      <c r="A24" s="114" t="s">
        <v>56</v>
      </c>
      <c r="B24" s="81" t="s">
        <v>123</v>
      </c>
      <c r="C24" s="123">
        <f>+'[1]09.01-SEC2010'!C27</f>
        <v>0</v>
      </c>
      <c r="D24" s="123">
        <f>+'[1]09.01-SEC2010'!D27</f>
        <v>0</v>
      </c>
      <c r="E24" s="123">
        <f>+'[1]09.01-SEC2010'!E27</f>
        <v>44477.9</v>
      </c>
      <c r="F24" s="123">
        <f>+'[1]09.01-SEC2010'!F27</f>
        <v>49780.1</v>
      </c>
      <c r="G24" s="113" t="s">
        <v>56</v>
      </c>
      <c r="H24" s="81" t="s">
        <v>191</v>
      </c>
    </row>
    <row r="25" spans="1:8" s="57" customFormat="1" ht="13.5" customHeight="1" x14ac:dyDescent="0.2">
      <c r="A25" s="80" t="s">
        <v>57</v>
      </c>
      <c r="B25" s="81" t="s">
        <v>124</v>
      </c>
      <c r="C25" s="123">
        <f>+'[1]09.01-SEC2010'!C28</f>
        <v>0</v>
      </c>
      <c r="D25" s="123">
        <f>+'[1]09.01-SEC2010'!D28</f>
        <v>0</v>
      </c>
      <c r="E25" s="123">
        <f>+'[1]09.01-SEC2010'!E28</f>
        <v>101999.1</v>
      </c>
      <c r="F25" s="123">
        <f>+'[1]09.01-SEC2010'!F28</f>
        <v>107882.1</v>
      </c>
      <c r="G25" s="82" t="s">
        <v>190</v>
      </c>
      <c r="H25" s="81" t="s">
        <v>124</v>
      </c>
    </row>
    <row r="26" spans="1:8" s="57" customFormat="1" ht="12.75" customHeight="1" x14ac:dyDescent="0.2">
      <c r="A26" s="56" t="s">
        <v>4</v>
      </c>
      <c r="B26" s="59" t="s">
        <v>119</v>
      </c>
      <c r="C26" s="123">
        <f>+'[1]09.01-SEC2010'!C29</f>
        <v>0</v>
      </c>
      <c r="D26" s="123">
        <f>+'[1]09.01-SEC2010'!D29</f>
        <v>0</v>
      </c>
      <c r="E26" s="123">
        <f>+'[1]09.01-SEC2010'!E29</f>
        <v>224152</v>
      </c>
      <c r="F26" s="123">
        <f>+'[1]09.01-SEC2010'!F29</f>
        <v>235433.5</v>
      </c>
      <c r="G26" s="60" t="s">
        <v>4</v>
      </c>
      <c r="H26" s="59" t="s">
        <v>119</v>
      </c>
    </row>
    <row r="27" spans="1:8" s="57" customFormat="1" ht="12.75" x14ac:dyDescent="0.2">
      <c r="A27" s="56" t="s">
        <v>5</v>
      </c>
      <c r="B27" s="59" t="s">
        <v>120</v>
      </c>
      <c r="C27" s="123">
        <f>+'[1]09.01-SEC2010'!C30</f>
        <v>0</v>
      </c>
      <c r="D27" s="123">
        <f>+'[1]09.01-SEC2010'!D30</f>
        <v>0</v>
      </c>
      <c r="E27" s="123">
        <f>+'[1]09.01-SEC2010'!E30</f>
        <v>186237</v>
      </c>
      <c r="F27" s="123">
        <f>+'[1]09.01-SEC2010'!F30</f>
        <v>198508.79999999999</v>
      </c>
      <c r="G27" s="60" t="s">
        <v>5</v>
      </c>
      <c r="H27" s="59" t="s">
        <v>120</v>
      </c>
    </row>
    <row r="28" spans="1:8" s="57" customFormat="1" ht="25.5" customHeight="1" x14ac:dyDescent="0.2">
      <c r="A28" s="57" t="s">
        <v>6</v>
      </c>
      <c r="B28" s="83" t="s">
        <v>126</v>
      </c>
      <c r="C28" s="123">
        <f>+'[1]09.01-SEC2010'!C31</f>
        <v>0</v>
      </c>
      <c r="D28" s="123">
        <f>+'[1]09.01-SEC2010'!D31</f>
        <v>0</v>
      </c>
      <c r="E28" s="123">
        <f>+'[1]09.01-SEC2010'!E31</f>
        <v>37915</v>
      </c>
      <c r="F28" s="123">
        <f>+'[1]09.01-SEC2010'!F31</f>
        <v>36924.699999999997</v>
      </c>
      <c r="G28" s="71" t="s">
        <v>6</v>
      </c>
      <c r="H28" s="83" t="s">
        <v>126</v>
      </c>
    </row>
    <row r="29" spans="1:8" s="57" customFormat="1" ht="25.5" customHeight="1" x14ac:dyDescent="0.2">
      <c r="A29" s="56" t="s">
        <v>7</v>
      </c>
      <c r="B29" s="6" t="s">
        <v>122</v>
      </c>
      <c r="C29" s="123">
        <f>+'[1]09.01-SEC2010'!C32</f>
        <v>0</v>
      </c>
      <c r="D29" s="123">
        <f>+'[1]09.01-SEC2010'!D32</f>
        <v>0</v>
      </c>
      <c r="E29" s="123">
        <f>+'[1]09.01-SEC2010'!E32</f>
        <v>37915</v>
      </c>
      <c r="F29" s="123">
        <f>+'[1]09.01-SEC2010'!F32</f>
        <v>36924.699999999997</v>
      </c>
      <c r="G29" s="60" t="s">
        <v>7</v>
      </c>
      <c r="H29" s="6" t="s">
        <v>122</v>
      </c>
    </row>
    <row r="30" spans="1:8" s="57" customFormat="1" ht="24" customHeight="1" x14ac:dyDescent="0.2">
      <c r="A30" s="56" t="s">
        <v>62</v>
      </c>
      <c r="B30" s="70" t="s">
        <v>163</v>
      </c>
      <c r="C30" s="123">
        <f>+'[1]09.01-SEC2010'!C33</f>
        <v>0</v>
      </c>
      <c r="D30" s="123">
        <f>+'[1]09.01-SEC2010'!D33</f>
        <v>0</v>
      </c>
      <c r="E30" s="123">
        <f>+'[1]09.01-SEC2010'!E33</f>
        <v>27364.2</v>
      </c>
      <c r="F30" s="123">
        <f>+'[1]09.01-SEC2010'!F33</f>
        <v>26061</v>
      </c>
      <c r="G30" s="60" t="s">
        <v>62</v>
      </c>
      <c r="H30" s="70" t="s">
        <v>163</v>
      </c>
    </row>
    <row r="31" spans="1:8" s="57" customFormat="1" ht="25.5" customHeight="1" x14ac:dyDescent="0.2">
      <c r="A31" s="56" t="s">
        <v>63</v>
      </c>
      <c r="B31" s="70" t="s">
        <v>164</v>
      </c>
      <c r="C31" s="123">
        <f>+'[1]09.01-SEC2010'!C34</f>
        <v>0</v>
      </c>
      <c r="D31" s="123">
        <f>+'[1]09.01-SEC2010'!D34</f>
        <v>0</v>
      </c>
      <c r="E31" s="123">
        <f>+'[1]09.01-SEC2010'!E34</f>
        <v>10550.8</v>
      </c>
      <c r="F31" s="123">
        <f>+'[1]09.01-SEC2010'!F34</f>
        <v>10863.7</v>
      </c>
      <c r="G31" s="60" t="s">
        <v>63</v>
      </c>
      <c r="H31" s="70" t="s">
        <v>164</v>
      </c>
    </row>
    <row r="32" spans="1:8" s="57" customFormat="1" ht="24.75" customHeight="1" x14ac:dyDescent="0.2">
      <c r="A32" s="56" t="s">
        <v>8</v>
      </c>
      <c r="B32" s="70" t="s">
        <v>127</v>
      </c>
      <c r="C32" s="123">
        <f>+'[1]09.01-SEC2010'!C35</f>
        <v>0</v>
      </c>
      <c r="D32" s="123">
        <f>+'[1]09.01-SEC2010'!D35</f>
        <v>0</v>
      </c>
      <c r="E32" s="123">
        <f>+'[1]09.01-SEC2010'!E35</f>
        <v>0</v>
      </c>
      <c r="F32" s="123">
        <f>+'[1]09.01-SEC2010'!F35</f>
        <v>0</v>
      </c>
      <c r="G32" s="60" t="s">
        <v>8</v>
      </c>
      <c r="H32" s="70" t="s">
        <v>127</v>
      </c>
    </row>
    <row r="33" spans="1:8" s="57" customFormat="1" ht="12" customHeight="1" x14ac:dyDescent="0.2">
      <c r="A33" s="56" t="s">
        <v>9</v>
      </c>
      <c r="B33" s="70" t="s">
        <v>128</v>
      </c>
      <c r="C33" s="123">
        <f>+'[1]09.01-SEC2010'!C36</f>
        <v>8037</v>
      </c>
      <c r="D33" s="123">
        <f>+'[1]09.01-SEC2010'!D36</f>
        <v>8573.6</v>
      </c>
      <c r="E33" s="123">
        <f>+'[1]09.01-SEC2010'!E36</f>
        <v>50288.9</v>
      </c>
      <c r="F33" s="123">
        <f>+'[1]09.01-SEC2010'!F36</f>
        <v>43009.1</v>
      </c>
      <c r="G33" s="60" t="s">
        <v>9</v>
      </c>
      <c r="H33" s="70" t="s">
        <v>128</v>
      </c>
    </row>
    <row r="34" spans="1:8" s="57" customFormat="1" ht="12.75" customHeight="1" x14ac:dyDescent="0.2">
      <c r="A34" s="56" t="s">
        <v>10</v>
      </c>
      <c r="B34" s="70" t="s">
        <v>129</v>
      </c>
      <c r="C34" s="123">
        <f>+'[1]09.01-SEC2010'!C37</f>
        <v>6566.2</v>
      </c>
      <c r="D34" s="123">
        <f>+'[1]09.01-SEC2010'!D37</f>
        <v>7157.1</v>
      </c>
      <c r="E34" s="123">
        <f>+'[1]09.01-SEC2010'!E37</f>
        <v>9669.2999999999993</v>
      </c>
      <c r="F34" s="123">
        <f>+'[1]09.01-SEC2010'!F37</f>
        <v>7464.2</v>
      </c>
      <c r="G34" s="60" t="s">
        <v>10</v>
      </c>
      <c r="H34" s="70" t="s">
        <v>129</v>
      </c>
    </row>
    <row r="35" spans="1:8" s="57" customFormat="1" ht="24" customHeight="1" x14ac:dyDescent="0.2">
      <c r="A35" s="111" t="s">
        <v>11</v>
      </c>
      <c r="B35" s="70" t="s">
        <v>130</v>
      </c>
      <c r="C35" s="123">
        <f>+'[1]09.01-SEC2010'!C38</f>
        <v>0</v>
      </c>
      <c r="D35" s="123">
        <f>+'[1]09.01-SEC2010'!D38</f>
        <v>0</v>
      </c>
      <c r="E35" s="123">
        <f>+'[1]09.01-SEC2010'!E38</f>
        <v>38521.699999999997</v>
      </c>
      <c r="F35" s="123">
        <f>+'[1]09.01-SEC2010'!F38</f>
        <v>34105.5</v>
      </c>
      <c r="G35" s="112" t="s">
        <v>11</v>
      </c>
      <c r="H35" s="70" t="s">
        <v>130</v>
      </c>
    </row>
    <row r="36" spans="1:8" s="57" customFormat="1" ht="14.25" customHeight="1" x14ac:dyDescent="0.2">
      <c r="A36" s="56" t="s">
        <v>12</v>
      </c>
      <c r="B36" s="115" t="s">
        <v>131</v>
      </c>
      <c r="C36" s="123">
        <f>+'[1]09.01-SEC2010'!C39</f>
        <v>0</v>
      </c>
      <c r="D36" s="123">
        <f>+'[1]09.01-SEC2010'!D39</f>
        <v>0</v>
      </c>
      <c r="E36" s="123">
        <f>+'[1]09.01-SEC2010'!E39</f>
        <v>38521.699999999997</v>
      </c>
      <c r="F36" s="123">
        <f>+'[1]09.01-SEC2010'!F39</f>
        <v>34105.5</v>
      </c>
      <c r="G36" s="60" t="s">
        <v>12</v>
      </c>
      <c r="H36" s="115" t="s">
        <v>131</v>
      </c>
    </row>
    <row r="37" spans="1:8" s="57" customFormat="1" ht="13.5" customHeight="1" x14ac:dyDescent="0.2">
      <c r="A37" s="108" t="s">
        <v>46</v>
      </c>
      <c r="B37" s="70" t="s">
        <v>132</v>
      </c>
      <c r="C37" s="40">
        <f>+'[1]09.01-SEC2010'!C45</f>
        <v>0</v>
      </c>
      <c r="D37" s="40">
        <f>+'[1]09.01-SEC2010'!D45</f>
        <v>0</v>
      </c>
      <c r="E37" s="40">
        <f>+'[1]09.01-SEC2010'!E45</f>
        <v>1657.5</v>
      </c>
      <c r="F37" s="40">
        <f>+'[1]09.01-SEC2010'!F45</f>
        <v>985.6</v>
      </c>
      <c r="G37" s="109" t="s">
        <v>46</v>
      </c>
      <c r="H37" s="70" t="s">
        <v>132</v>
      </c>
    </row>
    <row r="38" spans="1:8" s="57" customFormat="1" ht="12" customHeight="1" x14ac:dyDescent="0.2">
      <c r="A38" s="104" t="s">
        <v>192</v>
      </c>
      <c r="B38" s="169" t="s">
        <v>197</v>
      </c>
      <c r="C38" s="40">
        <f>+'[1]09.01-SEC2010'!C46</f>
        <v>0</v>
      </c>
      <c r="D38" s="40">
        <f>+'[1]09.01-SEC2010'!D46</f>
        <v>0</v>
      </c>
      <c r="E38" s="40">
        <f>+'[1]09.01-SEC2010'!E46</f>
        <v>0</v>
      </c>
      <c r="F38" s="40">
        <f>+'[1]09.01-SEC2010'!F46</f>
        <v>0</v>
      </c>
      <c r="G38" s="105" t="s">
        <v>192</v>
      </c>
      <c r="H38" s="169" t="s">
        <v>197</v>
      </c>
    </row>
    <row r="39" spans="1:8" s="57" customFormat="1" ht="12" customHeight="1" x14ac:dyDescent="0.2">
      <c r="A39" s="108"/>
      <c r="B39" s="169"/>
      <c r="C39" s="40">
        <f>+'[1]09.01-SEC2010'!C47</f>
        <v>0</v>
      </c>
      <c r="D39" s="40">
        <f>+'[1]09.01-SEC2010'!D47</f>
        <v>0</v>
      </c>
      <c r="G39" s="109"/>
      <c r="H39" s="169"/>
    </row>
    <row r="40" spans="1:8" s="57" customFormat="1" ht="13.5" customHeight="1" x14ac:dyDescent="0.2">
      <c r="A40" s="108"/>
      <c r="B40" s="169"/>
      <c r="C40" s="40">
        <f>+'[1]09.01-SEC2010'!C48</f>
        <v>0</v>
      </c>
      <c r="D40" s="40">
        <f>+'[1]09.01-SEC2010'!D48</f>
        <v>0</v>
      </c>
      <c r="E40" s="123">
        <f>+'[1]09.01-SEC2010'!E47</f>
        <v>166.5</v>
      </c>
      <c r="F40" s="123">
        <f>+'[1]09.01-SEC2010'!F47</f>
        <v>197.2</v>
      </c>
      <c r="G40" s="109"/>
      <c r="H40" s="169"/>
    </row>
    <row r="41" spans="1:8" s="57" customFormat="1" ht="12" customHeight="1" x14ac:dyDescent="0.2">
      <c r="A41" s="104" t="s">
        <v>193</v>
      </c>
      <c r="B41" s="169" t="s">
        <v>198</v>
      </c>
      <c r="C41" s="40">
        <f>+'[1]09.01-SEC2010'!C49</f>
        <v>0</v>
      </c>
      <c r="D41" s="40">
        <f>+'[1]09.01-SEC2010'!D49</f>
        <v>0</v>
      </c>
      <c r="E41" s="40">
        <f>+'[1]09.01-SEC2010'!E49</f>
        <v>0</v>
      </c>
      <c r="F41" s="40">
        <f>+'[1]09.01-SEC2010'!F49</f>
        <v>0</v>
      </c>
      <c r="G41" s="105" t="s">
        <v>193</v>
      </c>
      <c r="H41" s="169" t="s">
        <v>198</v>
      </c>
    </row>
    <row r="42" spans="1:8" s="57" customFormat="1" ht="13.5" customHeight="1" x14ac:dyDescent="0.2">
      <c r="A42" s="108"/>
      <c r="B42" s="169"/>
      <c r="C42" s="40">
        <f>+'[1]09.01-SEC2010'!C50</f>
        <v>0</v>
      </c>
      <c r="D42" s="40">
        <f>+'[1]09.01-SEC2010'!D50</f>
        <v>0</v>
      </c>
      <c r="E42" s="40">
        <f>+'[1]09.01-SEC2010'!E50</f>
        <v>1405.4</v>
      </c>
      <c r="F42" s="40">
        <f>+'[1]09.01-SEC2010'!F50</f>
        <v>781.3</v>
      </c>
      <c r="G42" s="109"/>
      <c r="H42" s="169"/>
    </row>
    <row r="43" spans="1:8" s="57" customFormat="1" ht="12" customHeight="1" x14ac:dyDescent="0.2">
      <c r="A43" s="104" t="s">
        <v>194</v>
      </c>
      <c r="B43" s="169" t="s">
        <v>199</v>
      </c>
      <c r="C43" s="40">
        <f>+'[1]09.01-SEC2010'!C51</f>
        <v>0</v>
      </c>
      <c r="D43" s="40">
        <f>+'[1]09.01-SEC2010'!D51</f>
        <v>0</v>
      </c>
      <c r="E43" s="40">
        <f>+'[1]09.01-SEC2010'!E51</f>
        <v>0</v>
      </c>
      <c r="F43" s="40">
        <f>+'[1]09.01-SEC2010'!F51</f>
        <v>0</v>
      </c>
      <c r="G43" s="105" t="s">
        <v>194</v>
      </c>
      <c r="H43" s="169" t="s">
        <v>199</v>
      </c>
    </row>
    <row r="44" spans="1:8" s="57" customFormat="1" ht="25.5" customHeight="1" thickBot="1" x14ac:dyDescent="0.25">
      <c r="A44" s="139"/>
      <c r="B44" s="170"/>
      <c r="C44" s="140">
        <f>+'[1]09.01-SEC2010'!C53</f>
        <v>0</v>
      </c>
      <c r="D44" s="140">
        <f>+'[1]09.01-SEC2010'!D53</f>
        <v>0</v>
      </c>
      <c r="E44" s="140">
        <f>+'[1]09.01-SEC2010'!E53</f>
        <v>85.6</v>
      </c>
      <c r="F44" s="140">
        <f>+'[1]09.01-SEC2010'!F53</f>
        <v>7.1</v>
      </c>
      <c r="G44" s="141"/>
      <c r="H44" s="170"/>
    </row>
    <row r="45" spans="1:8" s="57" customFormat="1" ht="10.5" customHeight="1" x14ac:dyDescent="0.2">
      <c r="A45" s="56"/>
      <c r="B45" s="70"/>
      <c r="C45" s="40"/>
      <c r="D45" s="40"/>
      <c r="E45" s="40"/>
      <c r="F45" s="40"/>
      <c r="G45" s="60"/>
      <c r="H45" s="70"/>
    </row>
    <row r="46" spans="1:8" s="57" customFormat="1" ht="23.25" customHeight="1" x14ac:dyDescent="0.2">
      <c r="A46" s="56"/>
      <c r="B46" s="70"/>
      <c r="C46" s="40"/>
      <c r="D46" s="40"/>
      <c r="E46" s="40"/>
      <c r="F46" s="40"/>
      <c r="G46" s="60"/>
      <c r="H46" s="70"/>
    </row>
    <row r="47" spans="1:8" s="57" customFormat="1" ht="12" customHeight="1" x14ac:dyDescent="0.2">
      <c r="A47" s="45"/>
      <c r="B47" s="46"/>
      <c r="C47" s="47"/>
      <c r="D47" s="47"/>
      <c r="E47" s="47"/>
      <c r="F47" s="47"/>
      <c r="G47" s="84"/>
    </row>
    <row r="48" spans="1:8" s="57" customFormat="1" ht="12" customHeight="1" thickBot="1" x14ac:dyDescent="0.25">
      <c r="A48" s="133"/>
      <c r="B48" s="134"/>
      <c r="C48" s="135"/>
      <c r="D48" s="135"/>
      <c r="E48" s="135"/>
      <c r="F48" s="135"/>
      <c r="G48" s="142"/>
      <c r="H48" s="142" t="s">
        <v>134</v>
      </c>
    </row>
    <row r="49" spans="1:8" s="46" customFormat="1" ht="14.25" customHeight="1" thickBot="1" x14ac:dyDescent="0.25">
      <c r="A49" s="143"/>
      <c r="B49" s="144"/>
      <c r="C49" s="172" t="s">
        <v>110</v>
      </c>
      <c r="D49" s="172"/>
      <c r="E49" s="172" t="s">
        <v>111</v>
      </c>
      <c r="F49" s="172"/>
      <c r="G49" s="145"/>
      <c r="H49" s="146"/>
    </row>
    <row r="50" spans="1:8" s="85" customFormat="1" ht="15.75" customHeight="1" thickBot="1" x14ac:dyDescent="0.25">
      <c r="A50" s="49"/>
      <c r="B50" s="38"/>
      <c r="C50" s="147">
        <v>2014</v>
      </c>
      <c r="D50" s="147">
        <v>2015</v>
      </c>
      <c r="E50" s="147">
        <v>2014</v>
      </c>
      <c r="F50" s="147">
        <v>2015</v>
      </c>
      <c r="G50" s="50"/>
      <c r="H50" s="42"/>
    </row>
    <row r="51" spans="1:8" s="85" customFormat="1" ht="18.75" customHeight="1" x14ac:dyDescent="0.2">
      <c r="A51" s="108" t="s">
        <v>13</v>
      </c>
      <c r="B51" s="70" t="s">
        <v>133</v>
      </c>
      <c r="C51" s="40">
        <f>+'[1]09.01-SEC2010'!C54</f>
        <v>1470.8</v>
      </c>
      <c r="D51" s="40">
        <f>+'[1]09.01-SEC2010'!D54</f>
        <v>1416.5</v>
      </c>
      <c r="E51" s="40">
        <f>+'[1]09.01-SEC2010'!E54</f>
        <v>440.4</v>
      </c>
      <c r="F51" s="40">
        <f>+'[1]09.01-SEC2010'!F54</f>
        <v>453.8</v>
      </c>
      <c r="G51" s="109" t="s">
        <v>13</v>
      </c>
      <c r="H51" s="70" t="s">
        <v>133</v>
      </c>
    </row>
    <row r="52" spans="1:8" s="57" customFormat="1" ht="39" customHeight="1" x14ac:dyDescent="0.2">
      <c r="A52" s="62" t="s">
        <v>58</v>
      </c>
      <c r="B52" s="36" t="s">
        <v>165</v>
      </c>
      <c r="C52" s="64">
        <f>+'[1]09.01-SEC2010'!C55</f>
        <v>412880.9</v>
      </c>
      <c r="D52" s="64">
        <f>+'[1]09.01-SEC2010'!D55</f>
        <v>427531.2</v>
      </c>
      <c r="E52" s="64">
        <f>+'[1]09.01-SEC2010'!E55</f>
        <v>0</v>
      </c>
      <c r="F52" s="65">
        <f>+'[1]09.01-SEC2010'!F55</f>
        <v>0</v>
      </c>
      <c r="G52" s="66" t="s">
        <v>58</v>
      </c>
      <c r="H52" s="36" t="s">
        <v>165</v>
      </c>
    </row>
    <row r="53" spans="1:8" s="57" customFormat="1" ht="38.25" customHeight="1" x14ac:dyDescent="0.2">
      <c r="A53" s="56"/>
      <c r="B53" s="86" t="s">
        <v>135</v>
      </c>
      <c r="C53" s="40"/>
      <c r="D53" s="40"/>
      <c r="E53" s="40"/>
      <c r="F53" s="40"/>
      <c r="G53" s="60"/>
      <c r="H53" s="69"/>
    </row>
    <row r="54" spans="1:8" s="57" customFormat="1" ht="39" customHeight="1" x14ac:dyDescent="0.2">
      <c r="A54" s="56" t="s">
        <v>58</v>
      </c>
      <c r="B54" s="83" t="s">
        <v>165</v>
      </c>
      <c r="C54" s="40">
        <f>+'[1]09.01-SEC2010'!C58</f>
        <v>0</v>
      </c>
      <c r="D54" s="40">
        <f>+'[1]09.01-SEC2010'!D58</f>
        <v>0</v>
      </c>
      <c r="E54" s="40">
        <f>+'[1]09.01-SEC2010'!E58</f>
        <v>412880.9</v>
      </c>
      <c r="F54" s="40">
        <f>+'[1]09.01-SEC2010'!F58</f>
        <v>427531.2</v>
      </c>
      <c r="G54" s="60" t="s">
        <v>58</v>
      </c>
      <c r="H54" s="83" t="s">
        <v>165</v>
      </c>
    </row>
    <row r="55" spans="1:8" s="57" customFormat="1" ht="26.25" customHeight="1" x14ac:dyDescent="0.2">
      <c r="A55" s="56" t="s">
        <v>15</v>
      </c>
      <c r="B55" s="70" t="s">
        <v>136</v>
      </c>
      <c r="C55" s="40">
        <f>+'[1]09.01-SEC2010'!C59</f>
        <v>25615.9</v>
      </c>
      <c r="D55" s="40">
        <f>+'[1]09.01-SEC2010'!D59</f>
        <v>27297.4</v>
      </c>
      <c r="E55" s="40">
        <f>+'[1]09.01-SEC2010'!E59</f>
        <v>0</v>
      </c>
      <c r="F55" s="40">
        <f>+'[1]09.01-SEC2010'!F59</f>
        <v>0</v>
      </c>
      <c r="G55" s="60" t="s">
        <v>15</v>
      </c>
      <c r="H55" s="70" t="s">
        <v>136</v>
      </c>
    </row>
    <row r="56" spans="1:8" s="57" customFormat="1" ht="13.5" customHeight="1" x14ac:dyDescent="0.2">
      <c r="A56" s="56" t="s">
        <v>16</v>
      </c>
      <c r="B56" s="70" t="s">
        <v>168</v>
      </c>
      <c r="C56" s="40">
        <f>+'[1]09.01-SEC2010'!C60</f>
        <v>22791.200000000001</v>
      </c>
      <c r="D56" s="40">
        <f>+'[1]09.01-SEC2010'!D60</f>
        <v>24351.5</v>
      </c>
      <c r="E56" s="40">
        <f>+'[1]09.01-SEC2010'!E60</f>
        <v>0</v>
      </c>
      <c r="F56" s="40">
        <f>+'[1]09.01-SEC2010'!F60</f>
        <v>0</v>
      </c>
      <c r="G56" s="60" t="s">
        <v>16</v>
      </c>
      <c r="H56" s="70" t="s">
        <v>168</v>
      </c>
    </row>
    <row r="57" spans="1:8" s="57" customFormat="1" ht="12.75" customHeight="1" x14ac:dyDescent="0.2">
      <c r="A57" s="56" t="s">
        <v>17</v>
      </c>
      <c r="B57" s="115" t="s">
        <v>137</v>
      </c>
      <c r="C57" s="40">
        <f>+'[1]09.01-SEC2010'!C61</f>
        <v>2824.7</v>
      </c>
      <c r="D57" s="40">
        <f>+'[1]09.01-SEC2010'!D61</f>
        <v>2945.9</v>
      </c>
      <c r="E57" s="40">
        <f>+'[1]09.01-SEC2010'!E61</f>
        <v>0</v>
      </c>
      <c r="F57" s="40">
        <f>+'[1]09.01-SEC2010'!F61</f>
        <v>0</v>
      </c>
      <c r="G57" s="60" t="s">
        <v>17</v>
      </c>
      <c r="H57" s="115" t="s">
        <v>137</v>
      </c>
    </row>
    <row r="58" spans="1:8" s="57" customFormat="1" ht="12.75" x14ac:dyDescent="0.2">
      <c r="A58" s="56" t="s">
        <v>18</v>
      </c>
      <c r="B58" s="70" t="s">
        <v>138</v>
      </c>
      <c r="C58" s="40">
        <f>+'[1]09.01-SEC2010'!C62</f>
        <v>61079.4</v>
      </c>
      <c r="D58" s="40">
        <f>+'[1]09.01-SEC2010'!D62</f>
        <v>61995.1</v>
      </c>
      <c r="E58" s="40">
        <f>+'[1]09.01-SEC2010'!E62</f>
        <v>0</v>
      </c>
      <c r="F58" s="40">
        <f>+'[1]09.01-SEC2010'!F62</f>
        <v>0</v>
      </c>
      <c r="G58" s="60" t="s">
        <v>18</v>
      </c>
      <c r="H58" s="70" t="s">
        <v>138</v>
      </c>
    </row>
    <row r="59" spans="1:8" s="57" customFormat="1" ht="25.5" customHeight="1" x14ac:dyDescent="0.2">
      <c r="A59" s="56" t="s">
        <v>19</v>
      </c>
      <c r="B59" s="70" t="s">
        <v>122</v>
      </c>
      <c r="C59" s="40">
        <f>+'[1]09.01-SEC2010'!C63</f>
        <v>35705.599999999999</v>
      </c>
      <c r="D59" s="40">
        <f>+'[1]09.01-SEC2010'!D63</f>
        <v>34477.5</v>
      </c>
      <c r="E59" s="40">
        <f>+'[1]09.01-SEC2010'!E63</f>
        <v>0</v>
      </c>
      <c r="F59" s="40">
        <f>+'[1]09.01-SEC2010'!F63</f>
        <v>0</v>
      </c>
      <c r="G59" s="60" t="s">
        <v>19</v>
      </c>
      <c r="H59" s="70" t="s">
        <v>122</v>
      </c>
    </row>
    <row r="60" spans="1:8" s="57" customFormat="1" ht="24.75" customHeight="1" x14ac:dyDescent="0.2">
      <c r="A60" s="87" t="s">
        <v>20</v>
      </c>
      <c r="B60" s="70" t="s">
        <v>169</v>
      </c>
      <c r="C60" s="40">
        <f>+'[1]09.01-SEC2010'!C64</f>
        <v>25154.799999999999</v>
      </c>
      <c r="D60" s="40">
        <f>+'[1]09.01-SEC2010'!D64</f>
        <v>23613.8</v>
      </c>
      <c r="E60" s="40">
        <f>+'[1]09.01-SEC2010'!E64</f>
        <v>0</v>
      </c>
      <c r="F60" s="40">
        <f>+'[1]09.01-SEC2010'!F64</f>
        <v>0</v>
      </c>
      <c r="G60" s="88" t="s">
        <v>20</v>
      </c>
      <c r="H60" s="70" t="s">
        <v>169</v>
      </c>
    </row>
    <row r="61" spans="1:8" s="57" customFormat="1" ht="25.5" customHeight="1" x14ac:dyDescent="0.2">
      <c r="A61" s="56" t="s">
        <v>21</v>
      </c>
      <c r="B61" s="70" t="s">
        <v>164</v>
      </c>
      <c r="C61" s="40">
        <f>+'[1]09.01-SEC2010'!C65</f>
        <v>10550.8</v>
      </c>
      <c r="D61" s="40">
        <f>+'[1]09.01-SEC2010'!D65</f>
        <v>10863.7</v>
      </c>
      <c r="E61" s="40">
        <f>+'[1]09.01-SEC2010'!E65</f>
        <v>0</v>
      </c>
      <c r="F61" s="40">
        <f>+'[1]09.01-SEC2010'!F65</f>
        <v>0</v>
      </c>
      <c r="G61" s="60" t="s">
        <v>21</v>
      </c>
      <c r="H61" s="70" t="s">
        <v>164</v>
      </c>
    </row>
    <row r="62" spans="1:8" s="57" customFormat="1" ht="25.5" customHeight="1" x14ac:dyDescent="0.2">
      <c r="A62" s="56" t="s">
        <v>22</v>
      </c>
      <c r="B62" s="70" t="s">
        <v>127</v>
      </c>
      <c r="C62" s="40">
        <f>+'[1]09.01-SEC2010'!C66</f>
        <v>0</v>
      </c>
      <c r="D62" s="40">
        <f>+'[1]09.01-SEC2010'!D66</f>
        <v>0</v>
      </c>
      <c r="E62" s="40">
        <f>+'[1]09.01-SEC2010'!E66</f>
        <v>0</v>
      </c>
      <c r="F62" s="40">
        <f>+'[1]09.01-SEC2010'!F66</f>
        <v>0</v>
      </c>
      <c r="G62" s="60" t="s">
        <v>22</v>
      </c>
      <c r="H62" s="70" t="s">
        <v>127</v>
      </c>
    </row>
    <row r="63" spans="1:8" s="57" customFormat="1" ht="24.75" customHeight="1" x14ac:dyDescent="0.2">
      <c r="A63" s="89" t="s">
        <v>47</v>
      </c>
      <c r="B63" s="70" t="s">
        <v>189</v>
      </c>
      <c r="C63" s="40">
        <f>+'[1]09.01-SEC2010'!C67</f>
        <v>23968.400000000001</v>
      </c>
      <c r="D63" s="40">
        <f>+'[1]09.01-SEC2010'!D67</f>
        <v>26736.3</v>
      </c>
      <c r="E63" s="40">
        <f>+'[1]09.01-SEC2010'!E67</f>
        <v>0</v>
      </c>
      <c r="F63" s="40">
        <f>+'[1]09.01-SEC2010'!F67</f>
        <v>0</v>
      </c>
      <c r="G63" s="90" t="s">
        <v>47</v>
      </c>
      <c r="H63" s="70" t="s">
        <v>189</v>
      </c>
    </row>
    <row r="64" spans="1:8" s="57" customFormat="1" ht="25.5" x14ac:dyDescent="0.2">
      <c r="A64" s="89" t="s">
        <v>48</v>
      </c>
      <c r="B64" s="70" t="s">
        <v>170</v>
      </c>
      <c r="C64" s="40">
        <f>+'[1]09.01-SEC2010'!C68</f>
        <v>14083.9</v>
      </c>
      <c r="D64" s="40">
        <f>+'[1]09.01-SEC2010'!D68</f>
        <v>15009.1</v>
      </c>
      <c r="E64" s="40">
        <f>+'[1]09.01-SEC2010'!E68</f>
        <v>0</v>
      </c>
      <c r="F64" s="40">
        <f>+'[1]09.01-SEC2010'!F68</f>
        <v>0</v>
      </c>
      <c r="G64" s="90" t="s">
        <v>48</v>
      </c>
      <c r="H64" s="70" t="s">
        <v>170</v>
      </c>
    </row>
    <row r="65" spans="1:8" s="57" customFormat="1" ht="25.5" x14ac:dyDescent="0.2">
      <c r="A65" s="120" t="s">
        <v>49</v>
      </c>
      <c r="B65" s="70" t="s">
        <v>171</v>
      </c>
      <c r="C65" s="40">
        <f>+'[1]09.01-SEC2010'!C69</f>
        <v>9884.5</v>
      </c>
      <c r="D65" s="40">
        <f>+'[1]09.01-SEC2010'!D69</f>
        <v>11727.2</v>
      </c>
      <c r="E65" s="40">
        <f>+'[1]09.01-SEC2010'!E69</f>
        <v>0</v>
      </c>
      <c r="F65" s="40">
        <f>+'[1]09.01-SEC2010'!F69</f>
        <v>0</v>
      </c>
      <c r="G65" s="90" t="s">
        <v>49</v>
      </c>
      <c r="H65" s="70" t="s">
        <v>171</v>
      </c>
    </row>
    <row r="66" spans="1:8" s="57" customFormat="1" ht="25.5" x14ac:dyDescent="0.2">
      <c r="A66" s="120" t="s">
        <v>202</v>
      </c>
      <c r="B66" s="117" t="s">
        <v>209</v>
      </c>
      <c r="C66" s="40">
        <f>+'[1]09.01-SEC2010'!C70</f>
        <v>1405.4</v>
      </c>
      <c r="D66" s="40">
        <f>+'[1]09.01-SEC2010'!D70</f>
        <v>781.3</v>
      </c>
      <c r="E66" s="40">
        <f>+'[1]09.01-SEC2010'!E70</f>
        <v>0</v>
      </c>
      <c r="F66" s="40">
        <f>+'[1]09.01-SEC2010'!F70</f>
        <v>0</v>
      </c>
      <c r="G66" s="128" t="s">
        <v>202</v>
      </c>
      <c r="H66" s="117" t="s">
        <v>209</v>
      </c>
    </row>
    <row r="67" spans="1:8" s="57" customFormat="1" ht="25.5" x14ac:dyDescent="0.2">
      <c r="A67" s="120" t="s">
        <v>203</v>
      </c>
      <c r="B67" s="124" t="s">
        <v>210</v>
      </c>
      <c r="C67" s="40">
        <f>+'[1]09.01-SEC2010'!C71</f>
        <v>1405.4</v>
      </c>
      <c r="D67" s="40">
        <f>+'[1]09.01-SEC2010'!D71</f>
        <v>781.3</v>
      </c>
      <c r="E67" s="40">
        <f>+'[1]09.01-SEC2010'!E71</f>
        <v>0</v>
      </c>
      <c r="F67" s="40">
        <f>+'[1]09.01-SEC2010'!F71</f>
        <v>0</v>
      </c>
      <c r="G67" s="128" t="s">
        <v>203</v>
      </c>
      <c r="H67" s="124" t="s">
        <v>210</v>
      </c>
    </row>
    <row r="68" spans="1:8" s="57" customFormat="1" ht="27" customHeight="1" x14ac:dyDescent="0.2">
      <c r="A68" s="120" t="s">
        <v>204</v>
      </c>
      <c r="B68" s="124" t="s">
        <v>211</v>
      </c>
      <c r="C68" s="40">
        <f>+'[1]09.01-SEC2010'!C72</f>
        <v>0</v>
      </c>
      <c r="D68" s="40">
        <f>+'[1]09.01-SEC2010'!D72</f>
        <v>0</v>
      </c>
      <c r="E68" s="40">
        <f>+'[1]09.01-SEC2010'!E72</f>
        <v>0</v>
      </c>
      <c r="F68" s="40">
        <f>+'[1]09.01-SEC2010'!F72</f>
        <v>0</v>
      </c>
      <c r="G68" s="128" t="s">
        <v>204</v>
      </c>
      <c r="H68" s="124" t="s">
        <v>211</v>
      </c>
    </row>
    <row r="69" spans="1:8" s="57" customFormat="1" ht="25.5" customHeight="1" x14ac:dyDescent="0.2">
      <c r="A69" s="118" t="s">
        <v>23</v>
      </c>
      <c r="B69" s="6" t="s">
        <v>172</v>
      </c>
      <c r="C69" s="40">
        <f>+'[1]09.01-SEC2010'!C79</f>
        <v>0</v>
      </c>
      <c r="D69" s="40">
        <f>+'[1]09.01-SEC2010'!D79</f>
        <v>0</v>
      </c>
      <c r="E69" s="40">
        <f>+'[1]09.01-SEC2010'!E79</f>
        <v>70012.899999999994</v>
      </c>
      <c r="F69" s="40">
        <f>+'[1]09.01-SEC2010'!F79</f>
        <v>75231.899999999994</v>
      </c>
      <c r="G69" s="60" t="s">
        <v>23</v>
      </c>
      <c r="H69" s="6" t="s">
        <v>172</v>
      </c>
    </row>
    <row r="70" spans="1:8" s="57" customFormat="1" ht="25.5" customHeight="1" x14ac:dyDescent="0.2">
      <c r="A70" s="56" t="s">
        <v>24</v>
      </c>
      <c r="B70" s="70" t="s">
        <v>139</v>
      </c>
      <c r="C70" s="40">
        <f>+'[1]09.01-SEC2010'!C80</f>
        <v>0</v>
      </c>
      <c r="D70" s="40">
        <f>+'[1]09.01-SEC2010'!D80</f>
        <v>0</v>
      </c>
      <c r="E70" s="40">
        <f>+'[1]09.01-SEC2010'!E80</f>
        <v>58770.1</v>
      </c>
      <c r="F70" s="40">
        <f>+'[1]09.01-SEC2010'!F80</f>
        <v>61514.2</v>
      </c>
      <c r="G70" s="60" t="s">
        <v>24</v>
      </c>
      <c r="H70" s="70" t="s">
        <v>139</v>
      </c>
    </row>
    <row r="71" spans="1:8" s="57" customFormat="1" ht="25.5" customHeight="1" x14ac:dyDescent="0.2">
      <c r="A71" s="118" t="s">
        <v>184</v>
      </c>
      <c r="B71" s="107" t="s">
        <v>188</v>
      </c>
      <c r="C71" s="40">
        <f>+'[1]09.01-SEC2010'!C81</f>
        <v>0</v>
      </c>
      <c r="D71" s="40">
        <f>+'[1]09.01-SEC2010'!D81</f>
        <v>0</v>
      </c>
      <c r="E71" s="40">
        <f>+'[1]09.01-SEC2010'!E81</f>
        <v>13.9</v>
      </c>
      <c r="F71" s="40">
        <f>+'[1]09.01-SEC2010'!F81</f>
        <v>20.9</v>
      </c>
      <c r="G71" s="105" t="s">
        <v>184</v>
      </c>
      <c r="H71" s="107" t="s">
        <v>188</v>
      </c>
    </row>
    <row r="72" spans="1:8" s="57" customFormat="1" ht="25.5" customHeight="1" x14ac:dyDescent="0.2">
      <c r="A72" s="118" t="s">
        <v>205</v>
      </c>
      <c r="B72" s="127" t="s">
        <v>212</v>
      </c>
      <c r="C72" s="40">
        <f>+'[1]09.01-SEC2010'!C82</f>
        <v>0</v>
      </c>
      <c r="D72" s="40">
        <f>+'[1]09.01-SEC2010'!D82</f>
        <v>0</v>
      </c>
      <c r="E72" s="40">
        <f>+'[1]09.01-SEC2010'!E82</f>
        <v>13.9</v>
      </c>
      <c r="F72" s="40">
        <f>+'[1]09.01-SEC2010'!F82</f>
        <v>20.9</v>
      </c>
      <c r="G72" s="119" t="s">
        <v>205</v>
      </c>
      <c r="H72" s="127" t="s">
        <v>212</v>
      </c>
    </row>
    <row r="73" spans="1:8" s="57" customFormat="1" ht="24.75" customHeight="1" x14ac:dyDescent="0.2">
      <c r="A73" s="118" t="s">
        <v>206</v>
      </c>
      <c r="B73" s="127" t="s">
        <v>213</v>
      </c>
      <c r="C73" s="40">
        <f>+'[1]09.01-SEC2010'!C83</f>
        <v>0</v>
      </c>
      <c r="D73" s="40">
        <f>+'[1]09.01-SEC2010'!D83</f>
        <v>0</v>
      </c>
      <c r="E73" s="40">
        <f>+'[1]09.01-SEC2010'!E83</f>
        <v>0</v>
      </c>
      <c r="F73" s="40">
        <f>+'[1]09.01-SEC2010'!F83</f>
        <v>0</v>
      </c>
      <c r="G73" s="119" t="s">
        <v>206</v>
      </c>
      <c r="H73" s="127" t="s">
        <v>213</v>
      </c>
    </row>
    <row r="74" spans="1:8" s="57" customFormat="1" ht="26.25" customHeight="1" x14ac:dyDescent="0.2">
      <c r="A74" s="56" t="s">
        <v>25</v>
      </c>
      <c r="B74" s="70" t="s">
        <v>140</v>
      </c>
      <c r="C74" s="40">
        <f>+'[1]09.01-SEC2010'!C84</f>
        <v>0</v>
      </c>
      <c r="D74" s="40">
        <f>+'[1]09.01-SEC2010'!D84</f>
        <v>0</v>
      </c>
      <c r="E74" s="40">
        <f>+'[1]09.01-SEC2010'!E84</f>
        <v>11228.9</v>
      </c>
      <c r="F74" s="40">
        <f>+'[1]09.01-SEC2010'!F84</f>
        <v>13696.8</v>
      </c>
      <c r="G74" s="60" t="s">
        <v>25</v>
      </c>
      <c r="H74" s="70" t="s">
        <v>140</v>
      </c>
    </row>
    <row r="75" spans="1:8" s="57" customFormat="1" ht="14.25" customHeight="1" x14ac:dyDescent="0.2">
      <c r="A75" s="56" t="s">
        <v>26</v>
      </c>
      <c r="B75" s="70" t="s">
        <v>141</v>
      </c>
      <c r="C75" s="40">
        <f>+'[1]09.01-SEC2010'!C85</f>
        <v>10030.1</v>
      </c>
      <c r="D75" s="40">
        <f>+'[1]09.01-SEC2010'!D85</f>
        <v>10430.4</v>
      </c>
      <c r="E75" s="40">
        <f>+'[1]09.01-SEC2010'!E85</f>
        <v>14557.9</v>
      </c>
      <c r="F75" s="40">
        <f>+'[1]09.01-SEC2010'!F85</f>
        <v>20844.900000000001</v>
      </c>
      <c r="G75" s="60" t="s">
        <v>26</v>
      </c>
      <c r="H75" s="70" t="s">
        <v>141</v>
      </c>
    </row>
    <row r="76" spans="1:8" s="57" customFormat="1" ht="25.5" customHeight="1" x14ac:dyDescent="0.2">
      <c r="A76" s="56" t="s">
        <v>27</v>
      </c>
      <c r="B76" s="70" t="s">
        <v>173</v>
      </c>
      <c r="C76" s="40">
        <f>+'[1]09.01-SEC2010'!C86</f>
        <v>1610.3</v>
      </c>
      <c r="D76" s="40">
        <f>+'[1]09.01-SEC2010'!D86</f>
        <v>1511.1</v>
      </c>
      <c r="E76" s="40">
        <f>+'[1]09.01-SEC2010'!E86</f>
        <v>0</v>
      </c>
      <c r="F76" s="40">
        <f>+'[1]09.01-SEC2010'!F86</f>
        <v>0</v>
      </c>
      <c r="G76" s="60" t="s">
        <v>27</v>
      </c>
      <c r="H76" s="70" t="s">
        <v>173</v>
      </c>
    </row>
    <row r="77" spans="1:8" s="57" customFormat="1" ht="13.5" customHeight="1" x14ac:dyDescent="0.2">
      <c r="A77" s="56" t="s">
        <v>28</v>
      </c>
      <c r="B77" s="91" t="s">
        <v>174</v>
      </c>
      <c r="C77" s="40">
        <f>+'[1]09.01-SEC2010'!C87</f>
        <v>0</v>
      </c>
      <c r="D77" s="40">
        <f>+'[1]09.01-SEC2010'!D87</f>
        <v>0</v>
      </c>
      <c r="E77" s="40">
        <f>+'[1]09.01-SEC2010'!E87</f>
        <v>1518.1</v>
      </c>
      <c r="F77" s="40">
        <f>+'[1]09.01-SEC2010'!F87</f>
        <v>1515.9</v>
      </c>
      <c r="G77" s="60" t="s">
        <v>28</v>
      </c>
      <c r="H77" s="91" t="s">
        <v>174</v>
      </c>
    </row>
    <row r="78" spans="1:8" s="57" customFormat="1" ht="24" customHeight="1" x14ac:dyDescent="0.2">
      <c r="A78" s="56" t="s">
        <v>29</v>
      </c>
      <c r="B78" s="70" t="s">
        <v>142</v>
      </c>
      <c r="C78" s="40">
        <f>+'[1]09.01-SEC2010'!C88</f>
        <v>8419.7999999999993</v>
      </c>
      <c r="D78" s="40">
        <f>+'[1]09.01-SEC2010'!D88</f>
        <v>8919.2999999999993</v>
      </c>
      <c r="E78" s="40">
        <f>+'[1]09.01-SEC2010'!E88</f>
        <v>13039.8</v>
      </c>
      <c r="F78" s="40">
        <f>+'[1]09.01-SEC2010'!F88</f>
        <v>19329</v>
      </c>
      <c r="G78" s="60" t="s">
        <v>29</v>
      </c>
      <c r="H78" s="70" t="s">
        <v>142</v>
      </c>
    </row>
    <row r="79" spans="1:8" ht="12.75" customHeight="1" thickBot="1" x14ac:dyDescent="0.25">
      <c r="A79" s="148" t="s">
        <v>59</v>
      </c>
      <c r="B79" s="149" t="s">
        <v>143</v>
      </c>
      <c r="C79" s="150">
        <f>+'[1]09.01-SEC2010'!C89</f>
        <v>400726.3</v>
      </c>
      <c r="D79" s="150">
        <f>+'[1]09.01-SEC2010'!D89</f>
        <v>423885.1</v>
      </c>
      <c r="E79" s="140">
        <f>+'[1]09.01-SEC2010'!E89</f>
        <v>0</v>
      </c>
      <c r="F79" s="140">
        <f>+'[1]09.01-SEC2010'!F89</f>
        <v>0</v>
      </c>
      <c r="G79" s="151" t="s">
        <v>59</v>
      </c>
      <c r="H79" s="149" t="s">
        <v>143</v>
      </c>
    </row>
    <row r="80" spans="1:8" ht="13.5" customHeight="1" x14ac:dyDescent="0.2"/>
    <row r="83" spans="1:8" ht="11.1" customHeight="1" x14ac:dyDescent="0.2">
      <c r="A83" s="162"/>
      <c r="B83" s="162"/>
      <c r="C83" s="163"/>
      <c r="D83" s="163"/>
      <c r="E83" s="163"/>
      <c r="F83" s="163"/>
      <c r="G83" s="164"/>
      <c r="H83" s="165" t="s">
        <v>14</v>
      </c>
    </row>
    <row r="84" spans="1:8" ht="13.5" customHeight="1" thickBot="1" x14ac:dyDescent="0.25">
      <c r="A84" s="129"/>
      <c r="B84" s="130"/>
      <c r="C84" s="168" t="s">
        <v>110</v>
      </c>
      <c r="D84" s="168"/>
      <c r="E84" s="168" t="s">
        <v>111</v>
      </c>
      <c r="F84" s="168"/>
      <c r="G84" s="131"/>
      <c r="H84" s="132"/>
    </row>
    <row r="85" spans="1:8" ht="15" customHeight="1" thickBot="1" x14ac:dyDescent="0.25">
      <c r="A85" s="49"/>
      <c r="C85" s="147">
        <v>2014</v>
      </c>
      <c r="D85" s="147">
        <v>2015</v>
      </c>
      <c r="E85" s="147">
        <v>2014</v>
      </c>
      <c r="F85" s="147">
        <v>2015</v>
      </c>
      <c r="G85" s="152"/>
    </row>
    <row r="86" spans="1:8" ht="4.5" customHeight="1" x14ac:dyDescent="0.2">
      <c r="A86" s="49"/>
      <c r="C86" s="43"/>
      <c r="D86" s="43"/>
      <c r="E86" s="43"/>
      <c r="F86" s="43"/>
      <c r="G86" s="50"/>
    </row>
    <row r="87" spans="1:8" ht="39" customHeight="1" x14ac:dyDescent="0.2">
      <c r="A87" s="56"/>
      <c r="B87" s="86" t="s">
        <v>144</v>
      </c>
      <c r="C87" s="44"/>
      <c r="D87" s="44"/>
      <c r="E87" s="44"/>
      <c r="F87" s="44"/>
      <c r="G87" s="58"/>
      <c r="H87" s="92"/>
    </row>
    <row r="88" spans="1:8" s="98" customFormat="1" ht="12.75" customHeight="1" x14ac:dyDescent="0.2">
      <c r="A88" s="56" t="s">
        <v>30</v>
      </c>
      <c r="B88" s="93" t="s">
        <v>143</v>
      </c>
      <c r="C88" s="40">
        <f>+'[1]09.01-SEC2010'!C92</f>
        <v>0</v>
      </c>
      <c r="D88" s="40">
        <f>+'[1]09.01-SEC2010'!D92</f>
        <v>0</v>
      </c>
      <c r="E88" s="40">
        <f>+'[1]09.01-SEC2010'!E92</f>
        <v>400726.3</v>
      </c>
      <c r="F88" s="40">
        <f>+'[1]09.01-SEC2010'!F92</f>
        <v>423885.1</v>
      </c>
      <c r="G88" s="60" t="s">
        <v>30</v>
      </c>
      <c r="H88" s="93" t="s">
        <v>143</v>
      </c>
    </row>
    <row r="89" spans="1:8" s="57" customFormat="1" ht="12" customHeight="1" x14ac:dyDescent="0.2">
      <c r="A89" s="56" t="s">
        <v>31</v>
      </c>
      <c r="B89" s="93" t="s">
        <v>145</v>
      </c>
      <c r="C89" s="40">
        <f>+'[1]09.01-SEC2010'!C93</f>
        <v>0</v>
      </c>
      <c r="D89" s="40">
        <f>+'[1]09.01-SEC2010'!D93</f>
        <v>0</v>
      </c>
      <c r="E89" s="40">
        <f>+'[1]09.01-SEC2010'!E93</f>
        <v>49172.2</v>
      </c>
      <c r="F89" s="40">
        <f>+'[1]09.01-SEC2010'!F93</f>
        <v>53964.2</v>
      </c>
      <c r="G89" s="60" t="s">
        <v>31</v>
      </c>
      <c r="H89" s="93" t="s">
        <v>145</v>
      </c>
    </row>
    <row r="90" spans="1:8" s="57" customFormat="1" ht="26.25" customHeight="1" x14ac:dyDescent="0.2">
      <c r="A90" s="56" t="s">
        <v>32</v>
      </c>
      <c r="B90" s="93" t="s">
        <v>176</v>
      </c>
      <c r="C90" s="40">
        <f>+'[1]09.01-SEC2010'!C94</f>
        <v>0</v>
      </c>
      <c r="D90" s="40">
        <f>+'[1]09.01-SEC2010'!D94</f>
        <v>0</v>
      </c>
      <c r="E90" s="40">
        <f>+'[1]09.01-SEC2010'!E94</f>
        <v>42489.599999999999</v>
      </c>
      <c r="F90" s="40">
        <f>+'[1]09.01-SEC2010'!F94</f>
        <v>47484.6</v>
      </c>
      <c r="G90" s="60" t="s">
        <v>32</v>
      </c>
      <c r="H90" s="93" t="s">
        <v>176</v>
      </c>
    </row>
    <row r="91" spans="1:8" s="85" customFormat="1" ht="39.75" customHeight="1" x14ac:dyDescent="0.2">
      <c r="A91" s="56" t="s">
        <v>33</v>
      </c>
      <c r="B91" s="83" t="s">
        <v>178</v>
      </c>
      <c r="C91" s="40">
        <f>+'[1]09.01-SEC2010'!C95</f>
        <v>0</v>
      </c>
      <c r="D91" s="40">
        <f>+'[1]09.01-SEC2010'!D95</f>
        <v>0</v>
      </c>
      <c r="E91" s="40">
        <f>+'[1]09.01-SEC2010'!E95</f>
        <v>6682.6</v>
      </c>
      <c r="F91" s="40">
        <f>+'[1]09.01-SEC2010'!F95</f>
        <v>6479.6</v>
      </c>
      <c r="G91" s="60" t="s">
        <v>33</v>
      </c>
      <c r="H91" s="83" t="s">
        <v>178</v>
      </c>
    </row>
    <row r="92" spans="1:8" s="57" customFormat="1" ht="25.5" customHeight="1" x14ac:dyDescent="0.2">
      <c r="A92" s="62" t="s">
        <v>61</v>
      </c>
      <c r="B92" s="36" t="s">
        <v>152</v>
      </c>
      <c r="C92" s="64">
        <f>+'[1]09.01-SEC2010'!C96</f>
        <v>449898.5</v>
      </c>
      <c r="D92" s="64">
        <f>+'[1]09.01-SEC2010'!D96</f>
        <v>477849.3</v>
      </c>
      <c r="E92" s="65">
        <f>+'[1]09.01-SEC2010'!E96</f>
        <v>0</v>
      </c>
      <c r="F92" s="65">
        <f>+'[1]09.01-SEC2010'!F96</f>
        <v>0</v>
      </c>
      <c r="G92" s="66" t="s">
        <v>61</v>
      </c>
      <c r="H92" s="36" t="s">
        <v>152</v>
      </c>
    </row>
    <row r="93" spans="1:8" s="57" customFormat="1" ht="27" customHeight="1" x14ac:dyDescent="0.2">
      <c r="A93" s="56"/>
      <c r="B93" s="86" t="s">
        <v>146</v>
      </c>
      <c r="C93" s="39"/>
      <c r="D93" s="40"/>
      <c r="G93" s="60"/>
      <c r="H93" s="56"/>
    </row>
    <row r="94" spans="1:8" s="57" customFormat="1" ht="13.5" customHeight="1" x14ac:dyDescent="0.2">
      <c r="A94" s="56" t="s">
        <v>59</v>
      </c>
      <c r="B94" s="93" t="s">
        <v>143</v>
      </c>
      <c r="C94" s="40">
        <f>+'[1]09.01-SEC2010'!C99</f>
        <v>0</v>
      </c>
      <c r="D94" s="40">
        <f>+'[1]09.01-SEC2010'!D99</f>
        <v>0</v>
      </c>
      <c r="E94" s="40">
        <f>+'[1]09.01-SEC2010'!E99</f>
        <v>400726.3</v>
      </c>
      <c r="F94" s="40">
        <f>+'[1]09.01-SEC2010'!F99</f>
        <v>423885.1</v>
      </c>
      <c r="G94" s="60" t="s">
        <v>59</v>
      </c>
      <c r="H94" s="93" t="s">
        <v>143</v>
      </c>
    </row>
    <row r="95" spans="1:8" s="57" customFormat="1" ht="25.5" customHeight="1" x14ac:dyDescent="0.2">
      <c r="A95" s="56" t="s">
        <v>34</v>
      </c>
      <c r="B95" s="93" t="s">
        <v>147</v>
      </c>
      <c r="C95" s="40">
        <f>+'[1]09.01-SEC2010'!C100</f>
        <v>406415.2</v>
      </c>
      <c r="D95" s="40">
        <f>+'[1]09.01-SEC2010'!D100</f>
        <v>433072.6</v>
      </c>
      <c r="E95" s="40">
        <f>+'[1]09.01-SEC2010'!E100</f>
        <v>0</v>
      </c>
      <c r="F95" s="40">
        <f>+'[1]09.01-SEC2010'!F100</f>
        <v>0</v>
      </c>
      <c r="G95" s="60" t="s">
        <v>34</v>
      </c>
      <c r="H95" s="93" t="s">
        <v>147</v>
      </c>
    </row>
    <row r="96" spans="1:8" s="57" customFormat="1" ht="25.5" customHeight="1" x14ac:dyDescent="0.2">
      <c r="A96" s="56" t="s">
        <v>35</v>
      </c>
      <c r="B96" s="93" t="s">
        <v>148</v>
      </c>
      <c r="C96" s="40">
        <f>+'[1]09.01-SEC2010'!C101</f>
        <v>406415.2</v>
      </c>
      <c r="D96" s="40">
        <f>+'[1]09.01-SEC2010'!D101</f>
        <v>433072.6</v>
      </c>
      <c r="E96" s="40">
        <f>+'[1]09.01-SEC2010'!E101</f>
        <v>0</v>
      </c>
      <c r="F96" s="40">
        <f>+'[1]09.01-SEC2010'!F101</f>
        <v>0</v>
      </c>
      <c r="G96" s="60" t="s">
        <v>35</v>
      </c>
      <c r="H96" s="93" t="s">
        <v>148</v>
      </c>
    </row>
    <row r="97" spans="1:8" s="57" customFormat="1" ht="24.75" customHeight="1" x14ac:dyDescent="0.2">
      <c r="A97" s="118" t="s">
        <v>207</v>
      </c>
      <c r="B97" s="124" t="s">
        <v>214</v>
      </c>
      <c r="C97" s="123">
        <f>+'[1]09.01-SEC2010'!C102</f>
        <v>0</v>
      </c>
      <c r="D97" s="123">
        <f>+'[1]09.01-SEC2010'!D102</f>
        <v>0</v>
      </c>
      <c r="E97" s="123">
        <f>+'[1]09.01-SEC2010'!E102</f>
        <v>5190.8999999999996</v>
      </c>
      <c r="F97" s="123">
        <f>+'[1]09.01-SEC2010'!F102</f>
        <v>5594.9</v>
      </c>
      <c r="G97" s="119" t="s">
        <v>207</v>
      </c>
      <c r="H97" s="124" t="s">
        <v>214</v>
      </c>
    </row>
    <row r="98" spans="1:8" s="57" customFormat="1" ht="14.25" customHeight="1" x14ac:dyDescent="0.2">
      <c r="A98" s="62" t="s">
        <v>60</v>
      </c>
      <c r="B98" s="94" t="s">
        <v>149</v>
      </c>
      <c r="C98" s="64">
        <f>+'[1]09.01-SEC2010'!C103</f>
        <v>-498</v>
      </c>
      <c r="D98" s="64">
        <f>+'[1]09.01-SEC2010'!D103</f>
        <v>-3592.6</v>
      </c>
      <c r="E98" s="65">
        <f>+'[1]09.01-SEC2010'!E103</f>
        <v>0</v>
      </c>
      <c r="F98" s="65">
        <f>+'[1]09.01-SEC2010'!F103</f>
        <v>0</v>
      </c>
      <c r="G98" s="95" t="s">
        <v>60</v>
      </c>
      <c r="H98" s="94" t="s">
        <v>149</v>
      </c>
    </row>
    <row r="99" spans="1:8" s="57" customFormat="1" ht="38.25" customHeight="1" x14ac:dyDescent="0.2">
      <c r="A99" s="56"/>
      <c r="B99" s="86" t="s">
        <v>150</v>
      </c>
      <c r="C99" s="40"/>
      <c r="D99" s="40"/>
      <c r="E99" s="40"/>
      <c r="F99" s="40"/>
      <c r="G99" s="60"/>
      <c r="H99" s="69"/>
    </row>
    <row r="100" spans="1:8" s="57" customFormat="1" ht="25.5" customHeight="1" x14ac:dyDescent="0.2">
      <c r="A100" s="56" t="s">
        <v>61</v>
      </c>
      <c r="B100" s="93" t="s">
        <v>152</v>
      </c>
      <c r="C100" s="40">
        <f>+'[1]09.01-SEC2010'!C106</f>
        <v>0</v>
      </c>
      <c r="D100" s="40">
        <f>+'[1]09.01-SEC2010'!D106</f>
        <v>0</v>
      </c>
      <c r="E100" s="40">
        <f>+'[1]09.01-SEC2010'!E106</f>
        <v>449898.5</v>
      </c>
      <c r="F100" s="40">
        <f>+'[1]09.01-SEC2010'!F106</f>
        <v>477849.3</v>
      </c>
      <c r="G100" s="60" t="s">
        <v>61</v>
      </c>
      <c r="H100" s="93" t="s">
        <v>152</v>
      </c>
    </row>
    <row r="101" spans="1:8" s="57" customFormat="1" ht="14.25" customHeight="1" x14ac:dyDescent="0.2">
      <c r="A101" s="56" t="s">
        <v>36</v>
      </c>
      <c r="B101" s="93" t="s">
        <v>151</v>
      </c>
      <c r="C101" s="40">
        <f>+'[1]09.01-SEC2010'!C107</f>
        <v>455587.4</v>
      </c>
      <c r="D101" s="40">
        <f>+'[1]09.01-SEC2010'!D107</f>
        <v>487036.8</v>
      </c>
      <c r="E101" s="40">
        <f>+'[1]09.01-SEC2010'!E107</f>
        <v>0</v>
      </c>
      <c r="F101" s="40">
        <f>+'[1]09.01-SEC2010'!F107</f>
        <v>0</v>
      </c>
      <c r="G101" s="60" t="s">
        <v>36</v>
      </c>
      <c r="H101" s="93" t="s">
        <v>151</v>
      </c>
    </row>
    <row r="102" spans="1:8" s="57" customFormat="1" ht="25.5" x14ac:dyDescent="0.2">
      <c r="A102" s="118" t="s">
        <v>37</v>
      </c>
      <c r="B102" s="93" t="s">
        <v>177</v>
      </c>
      <c r="C102" s="40">
        <f>+'[1]09.01-SEC2010'!C108</f>
        <v>455587.4</v>
      </c>
      <c r="D102" s="40">
        <f>+'[1]09.01-SEC2010'!D108</f>
        <v>487036.8</v>
      </c>
      <c r="E102" s="40">
        <f>+'[1]09.01-SEC2010'!E108</f>
        <v>0</v>
      </c>
      <c r="F102" s="40">
        <f>+'[1]09.01-SEC2010'!F108</f>
        <v>0</v>
      </c>
      <c r="G102" s="60" t="s">
        <v>37</v>
      </c>
      <c r="H102" s="93" t="s">
        <v>177</v>
      </c>
    </row>
    <row r="103" spans="1:8" s="57" customFormat="1" ht="25.5" customHeight="1" x14ac:dyDescent="0.2">
      <c r="A103" s="118" t="s">
        <v>207</v>
      </c>
      <c r="B103" s="124" t="s">
        <v>214</v>
      </c>
      <c r="C103" s="40">
        <f>+'[1]09.01-SEC2010'!C113</f>
        <v>0</v>
      </c>
      <c r="D103" s="40">
        <f>+'[1]09.01-SEC2010'!D113</f>
        <v>0</v>
      </c>
      <c r="E103" s="40">
        <f>+'[1]09.01-SEC2010'!E113</f>
        <v>5190.8999999999996</v>
      </c>
      <c r="F103" s="40">
        <f>+'[1]09.01-SEC2010'!F113</f>
        <v>5594.9</v>
      </c>
      <c r="G103" s="119" t="s">
        <v>207</v>
      </c>
      <c r="H103" s="124" t="s">
        <v>214</v>
      </c>
    </row>
    <row r="104" spans="1:8" s="57" customFormat="1" ht="13.5" customHeight="1" x14ac:dyDescent="0.2">
      <c r="A104" s="62" t="s">
        <v>60</v>
      </c>
      <c r="B104" s="94" t="s">
        <v>149</v>
      </c>
      <c r="C104" s="64">
        <f>+'[1]09.01-SEC2010'!C114</f>
        <v>-498</v>
      </c>
      <c r="D104" s="64">
        <f>+'[1]09.01-SEC2010'!D114</f>
        <v>-3592.6</v>
      </c>
      <c r="E104" s="65">
        <f>+'[1]09.01-SEC2010'!E114</f>
        <v>0</v>
      </c>
      <c r="F104" s="65">
        <f>+'[1]09.01-SEC2010'!F114</f>
        <v>0</v>
      </c>
      <c r="G104" s="66" t="s">
        <v>60</v>
      </c>
      <c r="H104" s="94" t="s">
        <v>149</v>
      </c>
    </row>
    <row r="105" spans="1:8" s="57" customFormat="1" ht="51.75" customHeight="1" x14ac:dyDescent="0.2">
      <c r="A105" s="56"/>
      <c r="B105" s="99" t="s">
        <v>153</v>
      </c>
      <c r="C105" s="40"/>
      <c r="D105" s="40"/>
      <c r="E105" s="40"/>
      <c r="F105" s="40"/>
      <c r="G105" s="60"/>
      <c r="H105" s="69"/>
    </row>
    <row r="106" spans="1:8" s="57" customFormat="1" ht="4.5" customHeight="1" x14ac:dyDescent="0.2">
      <c r="A106" s="56"/>
      <c r="B106" s="122"/>
      <c r="C106" s="40"/>
      <c r="D106" s="40"/>
      <c r="E106" s="40"/>
      <c r="F106" s="40"/>
      <c r="G106" s="60"/>
      <c r="H106" s="69"/>
    </row>
    <row r="107" spans="1:8" s="57" customFormat="1" ht="13.5" customHeight="1" x14ac:dyDescent="0.2">
      <c r="A107" s="56"/>
      <c r="B107" s="100" t="s">
        <v>154</v>
      </c>
      <c r="C107" s="40"/>
      <c r="D107" s="40"/>
      <c r="F107" s="40"/>
      <c r="G107" s="156" t="s">
        <v>155</v>
      </c>
    </row>
    <row r="108" spans="1:8" s="57" customFormat="1" ht="13.5" customHeight="1" x14ac:dyDescent="0.2">
      <c r="A108" s="56" t="s">
        <v>60</v>
      </c>
      <c r="B108" s="101" t="s">
        <v>149</v>
      </c>
      <c r="C108" s="40">
        <f>+'[1]09.01-SEC2010'!C119</f>
        <v>0</v>
      </c>
      <c r="D108" s="40">
        <f>+'[1]09.01-SEC2010'!D119</f>
        <v>0</v>
      </c>
      <c r="E108" s="40">
        <f>+'[1]09.01-SEC2010'!E119</f>
        <v>-498</v>
      </c>
      <c r="F108" s="40">
        <f>+'[1]09.01-SEC2010'!F119</f>
        <v>-3592.6</v>
      </c>
      <c r="G108" s="60" t="s">
        <v>60</v>
      </c>
      <c r="H108" s="101" t="s">
        <v>149</v>
      </c>
    </row>
    <row r="109" spans="1:8" s="57" customFormat="1" ht="12.75" x14ac:dyDescent="0.2">
      <c r="A109" s="56" t="s">
        <v>38</v>
      </c>
      <c r="B109" s="102" t="s">
        <v>166</v>
      </c>
      <c r="C109" s="40">
        <f>+'[1]09.01-SEC2010'!C120</f>
        <v>0</v>
      </c>
      <c r="D109" s="40">
        <f>+'[1]09.01-SEC2010'!D120</f>
        <v>0</v>
      </c>
      <c r="E109" s="40">
        <f>+'[1]09.01-SEC2010'!E120</f>
        <v>2484</v>
      </c>
      <c r="F109" s="40">
        <f>+'[1]09.01-SEC2010'!F120</f>
        <v>4808.5</v>
      </c>
      <c r="G109" s="60" t="s">
        <v>38</v>
      </c>
      <c r="H109" s="102" t="s">
        <v>166</v>
      </c>
    </row>
    <row r="110" spans="1:8" s="57" customFormat="1" ht="13.5" customHeight="1" x14ac:dyDescent="0.2">
      <c r="A110" s="116" t="s">
        <v>195</v>
      </c>
      <c r="B110" s="167" t="s">
        <v>200</v>
      </c>
      <c r="C110" s="40">
        <f>+'[1]09.01-SEC2010'!C121</f>
        <v>0</v>
      </c>
      <c r="D110" s="40">
        <f>+'[1]09.01-SEC2010'!D121</f>
        <v>0</v>
      </c>
      <c r="E110" s="40">
        <f>+'[1]09.01-SEC2010'!E121</f>
        <v>0</v>
      </c>
      <c r="F110" s="40">
        <f>+'[1]09.01-SEC2010'!F121</f>
        <v>0</v>
      </c>
      <c r="G110" s="119" t="s">
        <v>195</v>
      </c>
      <c r="H110" s="167" t="s">
        <v>200</v>
      </c>
    </row>
    <row r="111" spans="1:8" s="57" customFormat="1" ht="12" customHeight="1" x14ac:dyDescent="0.2">
      <c r="A111" s="56"/>
      <c r="B111" s="167"/>
      <c r="C111" s="40">
        <f>+'[1]09.01-SEC2010'!C122</f>
        <v>0</v>
      </c>
      <c r="D111" s="40">
        <f>+'[1]09.01-SEC2010'!D122</f>
        <v>0</v>
      </c>
      <c r="E111" s="40">
        <f>+'[1]09.01-SEC2010'!E122</f>
        <v>392.4</v>
      </c>
      <c r="F111" s="40">
        <f>+'[1]09.01-SEC2010'!F122</f>
        <v>0</v>
      </c>
      <c r="G111" s="60"/>
      <c r="H111" s="167"/>
    </row>
    <row r="112" spans="1:8" s="106" customFormat="1" ht="14.25" customHeight="1" x14ac:dyDescent="0.2">
      <c r="A112" s="56" t="s">
        <v>39</v>
      </c>
      <c r="B112" s="93" t="s">
        <v>175</v>
      </c>
      <c r="C112" s="40">
        <f>+'[1]09.01-SEC2010'!C123</f>
        <v>0</v>
      </c>
      <c r="D112" s="40">
        <f>+'[1]09.01-SEC2010'!D123</f>
        <v>0</v>
      </c>
      <c r="E112" s="40">
        <f>+'[1]09.01-SEC2010'!E123</f>
        <v>2091.6</v>
      </c>
      <c r="F112" s="40">
        <f>+'[1]09.01-SEC2010'!F123</f>
        <v>4808.5</v>
      </c>
      <c r="G112" s="60" t="s">
        <v>39</v>
      </c>
      <c r="H112" s="93" t="s">
        <v>175</v>
      </c>
    </row>
    <row r="113" spans="1:8" s="106" customFormat="1" ht="15.75" customHeight="1" x14ac:dyDescent="0.2">
      <c r="A113" s="56" t="s">
        <v>38</v>
      </c>
      <c r="B113" s="102" t="s">
        <v>185</v>
      </c>
      <c r="C113" s="40">
        <f>+'[1]09.01-SEC2010'!C124</f>
        <v>0</v>
      </c>
      <c r="D113" s="40">
        <f>+'[1]09.01-SEC2010'!D124</f>
        <v>0</v>
      </c>
      <c r="E113" s="40">
        <f>+'[1]09.01-SEC2010'!E124</f>
        <v>-342</v>
      </c>
      <c r="F113" s="40">
        <f>+'[1]09.01-SEC2010'!F124</f>
        <v>-253.4</v>
      </c>
      <c r="G113" s="60" t="s">
        <v>38</v>
      </c>
      <c r="H113" s="102" t="s">
        <v>185</v>
      </c>
    </row>
    <row r="114" spans="1:8" s="106" customFormat="1" ht="14.25" customHeight="1" x14ac:dyDescent="0.2">
      <c r="A114" s="56" t="s">
        <v>186</v>
      </c>
      <c r="B114" s="93" t="s">
        <v>187</v>
      </c>
      <c r="C114" s="40">
        <f>+'[1]09.01-SEC2010'!C125</f>
        <v>0</v>
      </c>
      <c r="D114" s="40">
        <f>+'[1]09.01-SEC2010'!D125</f>
        <v>0</v>
      </c>
      <c r="E114" s="40">
        <f>+'[1]09.01-SEC2010'!E125</f>
        <v>-342</v>
      </c>
      <c r="F114" s="40">
        <f>+'[1]09.01-SEC2010'!F125</f>
        <v>-253.4</v>
      </c>
      <c r="G114" s="60" t="s">
        <v>186</v>
      </c>
      <c r="H114" s="93" t="s">
        <v>187</v>
      </c>
    </row>
    <row r="115" spans="1:8" s="106" customFormat="1" ht="13.5" customHeight="1" x14ac:dyDescent="0.2">
      <c r="A115" s="116" t="s">
        <v>195</v>
      </c>
      <c r="B115" s="118" t="s">
        <v>201</v>
      </c>
      <c r="C115" s="40">
        <f>+'[1]09.01-SEC2010'!C126</f>
        <v>0</v>
      </c>
      <c r="D115" s="40">
        <f>+'[1]09.01-SEC2010'!D126</f>
        <v>0</v>
      </c>
      <c r="E115" s="40">
        <f>+'[1]09.01-SEC2010'!E126</f>
        <v>0</v>
      </c>
      <c r="F115" s="40">
        <f>+'[1]09.01-SEC2010'!F126</f>
        <v>0</v>
      </c>
      <c r="G115" s="119" t="s">
        <v>195</v>
      </c>
      <c r="H115" s="118" t="s">
        <v>201</v>
      </c>
    </row>
    <row r="116" spans="1:8" s="106" customFormat="1" ht="39.75" customHeight="1" x14ac:dyDescent="0.2">
      <c r="A116" s="62" t="s">
        <v>40</v>
      </c>
      <c r="B116" s="94" t="s">
        <v>167</v>
      </c>
      <c r="C116" s="64">
        <f>+'[1]09.01-SEC2010'!C127</f>
        <v>-30011.9</v>
      </c>
      <c r="D116" s="64">
        <f>+'[1]09.01-SEC2010'!D127</f>
        <v>-30330.5</v>
      </c>
      <c r="E116" s="65">
        <f>+'[1]09.01-SEC2010'!E127</f>
        <v>0</v>
      </c>
      <c r="F116" s="65">
        <f>+'[1]09.01-SEC2010'!F127</f>
        <v>0</v>
      </c>
      <c r="G116" s="66" t="s">
        <v>40</v>
      </c>
      <c r="H116" s="94" t="s">
        <v>167</v>
      </c>
    </row>
    <row r="117" spans="1:8" s="106" customFormat="1" ht="12" customHeight="1" x14ac:dyDescent="0.2">
      <c r="A117" s="42"/>
      <c r="B117" s="38"/>
      <c r="C117" s="39"/>
      <c r="D117" s="39"/>
      <c r="E117" s="39"/>
      <c r="F117" s="39"/>
      <c r="G117" s="41"/>
      <c r="H117" s="42"/>
    </row>
    <row r="118" spans="1:8" s="106" customFormat="1" ht="12" customHeight="1" x14ac:dyDescent="0.2">
      <c r="A118" s="42"/>
      <c r="B118" s="38"/>
      <c r="C118" s="39"/>
      <c r="D118" s="39"/>
      <c r="E118" s="39"/>
      <c r="F118" s="39"/>
      <c r="G118" s="41"/>
      <c r="H118" s="42"/>
    </row>
    <row r="119" spans="1:8" s="57" customFormat="1" ht="12.75" customHeight="1" x14ac:dyDescent="0.2">
      <c r="A119" s="42"/>
      <c r="B119" s="38"/>
      <c r="C119" s="39"/>
      <c r="D119" s="39"/>
      <c r="E119" s="39"/>
      <c r="F119" s="39"/>
      <c r="G119" s="41"/>
      <c r="H119" s="42"/>
    </row>
    <row r="120" spans="1:8" s="85" customFormat="1" ht="14.25" customHeight="1" x14ac:dyDescent="0.2">
      <c r="A120" s="42"/>
      <c r="B120" s="38"/>
      <c r="C120" s="39"/>
      <c r="D120" s="39"/>
      <c r="E120" s="39"/>
      <c r="F120" s="39"/>
      <c r="G120" s="41"/>
      <c r="H120" s="42"/>
    </row>
    <row r="121" spans="1:8" s="57" customFormat="1" ht="13.5" customHeight="1" x14ac:dyDescent="0.2">
      <c r="A121" s="42"/>
      <c r="B121" s="38"/>
      <c r="C121" s="39"/>
      <c r="D121" s="39"/>
      <c r="E121" s="39"/>
      <c r="F121" s="39"/>
      <c r="G121" s="41"/>
      <c r="H121" s="42"/>
    </row>
    <row r="122" spans="1:8" s="57" customFormat="1" ht="25.5" customHeight="1" x14ac:dyDescent="0.2">
      <c r="A122" s="96"/>
      <c r="B122" s="96"/>
      <c r="C122" s="48"/>
      <c r="D122" s="48"/>
      <c r="E122" s="48"/>
      <c r="F122" s="48"/>
      <c r="G122" s="97"/>
    </row>
    <row r="123" spans="1:8" s="39" customFormat="1" ht="12.75" customHeight="1" thickBot="1" x14ac:dyDescent="0.25">
      <c r="A123" s="153"/>
      <c r="B123" s="153"/>
      <c r="C123" s="136"/>
      <c r="D123" s="136"/>
      <c r="E123" s="136"/>
      <c r="F123" s="136"/>
      <c r="G123" s="154"/>
      <c r="H123" s="142" t="s">
        <v>14</v>
      </c>
    </row>
    <row r="124" spans="1:8" s="57" customFormat="1" ht="15" customHeight="1" thickBot="1" x14ac:dyDescent="0.25">
      <c r="A124" s="129"/>
      <c r="B124" s="130"/>
      <c r="C124" s="168" t="s">
        <v>110</v>
      </c>
      <c r="D124" s="168"/>
      <c r="E124" s="168" t="s">
        <v>111</v>
      </c>
      <c r="F124" s="168"/>
      <c r="G124" s="131"/>
      <c r="H124" s="132"/>
    </row>
    <row r="125" spans="1:8" s="57" customFormat="1" ht="14.25" customHeight="1" x14ac:dyDescent="0.2">
      <c r="A125" s="49"/>
      <c r="B125" s="38"/>
      <c r="C125" s="166">
        <v>2014</v>
      </c>
      <c r="D125" s="166">
        <v>2015</v>
      </c>
      <c r="E125" s="166">
        <v>2014</v>
      </c>
      <c r="F125" s="166">
        <v>2015</v>
      </c>
      <c r="G125" s="50"/>
      <c r="H125" s="42"/>
    </row>
    <row r="126" spans="1:8" s="57" customFormat="1" ht="39" customHeight="1" x14ac:dyDescent="0.2">
      <c r="A126" s="56"/>
      <c r="B126" s="86" t="s">
        <v>156</v>
      </c>
      <c r="C126" s="44"/>
      <c r="D126" s="44"/>
      <c r="E126" s="44"/>
      <c r="F126" s="44"/>
      <c r="G126" s="58"/>
      <c r="H126" s="92"/>
    </row>
    <row r="127" spans="1:8" s="57" customFormat="1" ht="39" customHeight="1" x14ac:dyDescent="0.2">
      <c r="A127" s="56" t="s">
        <v>41</v>
      </c>
      <c r="B127" s="93" t="s">
        <v>167</v>
      </c>
      <c r="C127" s="40">
        <f>+'[1]09.01-SEC2010'!C130</f>
        <v>0</v>
      </c>
      <c r="D127" s="40">
        <f>+'[1]09.01-SEC2010'!D130</f>
        <v>0</v>
      </c>
      <c r="E127" s="40">
        <f>+'[1]09.01-SEC2010'!E130</f>
        <v>-30011.9</v>
      </c>
      <c r="F127" s="40">
        <f>+'[1]09.01-SEC2010'!F130</f>
        <v>-30330.5</v>
      </c>
      <c r="G127" s="60" t="s">
        <v>41</v>
      </c>
      <c r="H127" s="93" t="s">
        <v>167</v>
      </c>
    </row>
    <row r="128" spans="1:8" s="57" customFormat="1" ht="13.5" customHeight="1" x14ac:dyDescent="0.2">
      <c r="A128" s="108" t="s">
        <v>54</v>
      </c>
      <c r="B128" s="115" t="s">
        <v>157</v>
      </c>
      <c r="C128" s="40">
        <f>+'[1]09.01-SEC2010'!C131</f>
        <v>36368.400000000001</v>
      </c>
      <c r="D128" s="40">
        <f>+'[1]09.01-SEC2010'!D131</f>
        <v>38414.300000000003</v>
      </c>
      <c r="E128" s="40">
        <f>+'[1]09.01-SEC2010'!E131</f>
        <v>0</v>
      </c>
      <c r="F128" s="40">
        <f>+'[1]09.01-SEC2010'!F131</f>
        <v>0</v>
      </c>
      <c r="G128" s="109" t="s">
        <v>54</v>
      </c>
      <c r="H128" s="115" t="s">
        <v>157</v>
      </c>
    </row>
    <row r="129" spans="1:8" s="57" customFormat="1" ht="13.5" customHeight="1" x14ac:dyDescent="0.2">
      <c r="A129" s="110" t="s">
        <v>50</v>
      </c>
      <c r="B129" s="115" t="s">
        <v>158</v>
      </c>
      <c r="C129" s="40">
        <f>+'[1]09.01-SEC2010'!C132</f>
        <v>-31655.9</v>
      </c>
      <c r="D129" s="40">
        <f>+'[1]09.01-SEC2010'!D132</f>
        <v>-31293</v>
      </c>
      <c r="E129" s="40">
        <f>+'[1]09.01-SEC2010'!E132</f>
        <v>0</v>
      </c>
      <c r="F129" s="40">
        <f>+'[1]09.01-SEC2010'!F132</f>
        <v>0</v>
      </c>
      <c r="G129" s="109" t="s">
        <v>50</v>
      </c>
      <c r="H129" s="115" t="s">
        <v>158</v>
      </c>
    </row>
    <row r="130" spans="1:8" ht="13.5" customHeight="1" x14ac:dyDescent="0.2">
      <c r="A130" s="121" t="s">
        <v>42</v>
      </c>
      <c r="B130" s="70" t="s">
        <v>159</v>
      </c>
      <c r="C130" s="40">
        <f>+'[1]09.01-SEC2010'!C133</f>
        <v>-5564.4</v>
      </c>
      <c r="D130" s="40">
        <f>+'[1]09.01-SEC2010'!D133</f>
        <v>-1871.4</v>
      </c>
      <c r="E130" s="40">
        <f>+'[1]09.01-SEC2010'!E133</f>
        <v>0</v>
      </c>
      <c r="F130" s="40">
        <f>+'[1]09.01-SEC2010'!F133</f>
        <v>0</v>
      </c>
      <c r="G130" s="109" t="s">
        <v>42</v>
      </c>
      <c r="H130" s="70" t="s">
        <v>159</v>
      </c>
    </row>
    <row r="131" spans="1:8" ht="24.75" customHeight="1" x14ac:dyDescent="0.2">
      <c r="A131" s="125" t="s">
        <v>208</v>
      </c>
      <c r="B131" s="117" t="s">
        <v>215</v>
      </c>
      <c r="C131" s="40">
        <f>+'[1]09.01-SEC2010'!C134</f>
        <v>133.9</v>
      </c>
      <c r="D131" s="40">
        <f>+'[1]09.01-SEC2010'!D134</f>
        <v>230</v>
      </c>
      <c r="E131" s="40">
        <f>+'[1]09.01-SEC2010'!E134</f>
        <v>0</v>
      </c>
      <c r="F131" s="40">
        <f>+'[1]09.01-SEC2010'!F134</f>
        <v>0</v>
      </c>
      <c r="G131" s="126" t="s">
        <v>208</v>
      </c>
      <c r="H131" s="117" t="s">
        <v>215</v>
      </c>
    </row>
    <row r="132" spans="1:8" ht="25.5" customHeight="1" x14ac:dyDescent="0.2">
      <c r="A132" s="111" t="s">
        <v>51</v>
      </c>
      <c r="B132" s="70" t="s">
        <v>160</v>
      </c>
      <c r="C132" s="40">
        <f>+'[1]09.01-SEC2010'!C135</f>
        <v>-6046</v>
      </c>
      <c r="D132" s="40">
        <f>+'[1]09.01-SEC2010'!D135</f>
        <v>-3061.8</v>
      </c>
      <c r="E132" s="40">
        <f>+'[1]09.01-SEC2010'!E135</f>
        <v>0</v>
      </c>
      <c r="F132" s="40">
        <f>+'[1]09.01-SEC2010'!F135</f>
        <v>0</v>
      </c>
      <c r="G132" s="88" t="s">
        <v>51</v>
      </c>
      <c r="H132" s="70" t="s">
        <v>160</v>
      </c>
    </row>
    <row r="133" spans="1:8" ht="25.5" customHeight="1" x14ac:dyDescent="0.2">
      <c r="A133" s="111" t="s">
        <v>52</v>
      </c>
      <c r="B133" s="70" t="s">
        <v>161</v>
      </c>
      <c r="C133" s="40">
        <f>+'[1]09.01-SEC2010'!C136</f>
        <v>-6026</v>
      </c>
      <c r="D133" s="40">
        <f>+'[1]09.01-SEC2010'!D136</f>
        <v>4710</v>
      </c>
      <c r="E133" s="40">
        <f>+'[1]09.01-SEC2010'!E136</f>
        <v>0</v>
      </c>
      <c r="F133" s="40">
        <f>+'[1]09.01-SEC2010'!F136</f>
        <v>0</v>
      </c>
      <c r="G133" s="88" t="s">
        <v>52</v>
      </c>
      <c r="H133" s="70" t="s">
        <v>161</v>
      </c>
    </row>
    <row r="134" spans="1:8" ht="37.5" customHeight="1" x14ac:dyDescent="0.2">
      <c r="A134" s="111" t="s">
        <v>53</v>
      </c>
      <c r="B134" s="70" t="s">
        <v>162</v>
      </c>
      <c r="C134" s="40">
        <f>+'[1]09.01-SEC2010'!C137</f>
        <v>-20</v>
      </c>
      <c r="D134" s="40">
        <f>+'[1]09.01-SEC2010'!D137</f>
        <v>-7771.8</v>
      </c>
      <c r="E134" s="40">
        <f>+'[1]09.01-SEC2010'!E137</f>
        <v>0</v>
      </c>
      <c r="F134" s="40">
        <f>+'[1]09.01-SEC2010'!F137</f>
        <v>0</v>
      </c>
      <c r="G134" s="88" t="s">
        <v>53</v>
      </c>
      <c r="H134" s="70" t="s">
        <v>162</v>
      </c>
    </row>
    <row r="135" spans="1:8" ht="26.25" customHeight="1" thickBot="1" x14ac:dyDescent="0.25">
      <c r="A135" s="148" t="s">
        <v>43</v>
      </c>
      <c r="B135" s="155" t="s">
        <v>216</v>
      </c>
      <c r="C135" s="150">
        <f>+'[1]09.01-SEC2010'!C138</f>
        <v>-23247.9</v>
      </c>
      <c r="D135" s="150">
        <f>+'[1]09.01-SEC2010'!D138</f>
        <v>-32748.6</v>
      </c>
      <c r="E135" s="140">
        <f>+'[1]09.01-SEC2010'!E138</f>
        <v>0</v>
      </c>
      <c r="F135" s="140">
        <f>+'[1]09.01-SEC2010'!F138</f>
        <v>0</v>
      </c>
      <c r="G135" s="151" t="s">
        <v>43</v>
      </c>
      <c r="H135" s="155" t="s">
        <v>216</v>
      </c>
    </row>
    <row r="136" spans="1:8" ht="38.25" customHeight="1" x14ac:dyDescent="0.2"/>
    <row r="137" spans="1:8" ht="26.25" customHeight="1" x14ac:dyDescent="0.2"/>
    <row r="138" spans="1:8" ht="10.5" customHeight="1" x14ac:dyDescent="0.2"/>
    <row r="139" spans="1:8" ht="10.5" customHeight="1" x14ac:dyDescent="0.2"/>
  </sheetData>
  <mergeCells count="16">
    <mergeCell ref="C3:D3"/>
    <mergeCell ref="E3:F3"/>
    <mergeCell ref="C124:D124"/>
    <mergeCell ref="E124:F124"/>
    <mergeCell ref="H110:H111"/>
    <mergeCell ref="H38:H40"/>
    <mergeCell ref="H41:H42"/>
    <mergeCell ref="H43:H44"/>
    <mergeCell ref="C49:D49"/>
    <mergeCell ref="E49:F49"/>
    <mergeCell ref="B110:B111"/>
    <mergeCell ref="C84:D84"/>
    <mergeCell ref="E84:F84"/>
    <mergeCell ref="B38:B40"/>
    <mergeCell ref="B41:B42"/>
    <mergeCell ref="B43:B44"/>
  </mergeCells>
  <phoneticPr fontId="0" type="noConversion"/>
  <pageMargins left="0.39370078740157483" right="0.39370078740157483" top="0.39370078740157483" bottom="0.78740157480314965" header="0.78740157480314965" footer="0.78740157480314965"/>
  <pageSetup paperSize="9" firstPageNumber="89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showGridLines="0" workbookViewId="0">
      <selection activeCell="A2" sqref="A2"/>
    </sheetView>
  </sheetViews>
  <sheetFormatPr defaultRowHeight="12.75" x14ac:dyDescent="0.2"/>
  <cols>
    <col min="1" max="1" width="45.7109375" style="2" customWidth="1"/>
    <col min="2" max="2" width="7.42578125" style="2" customWidth="1"/>
    <col min="3" max="3" width="8.7109375" style="2" customWidth="1"/>
    <col min="4" max="4" width="4" style="2" customWidth="1"/>
    <col min="5" max="5" width="11.42578125" style="2" customWidth="1"/>
    <col min="6" max="6" width="11.7109375" style="7" customWidth="1"/>
    <col min="7" max="16384" width="9.140625" style="2"/>
  </cols>
  <sheetData>
    <row r="1" spans="1:6" ht="15" x14ac:dyDescent="0.25">
      <c r="A1" s="29" t="s">
        <v>85</v>
      </c>
    </row>
    <row r="3" spans="1:6" s="1" customFormat="1" ht="16.149999999999999" customHeight="1" x14ac:dyDescent="0.2">
      <c r="F3" s="30" t="s">
        <v>86</v>
      </c>
    </row>
    <row r="4" spans="1:6" ht="15.95" customHeight="1" x14ac:dyDescent="0.2">
      <c r="A4" s="8"/>
      <c r="B4" s="9"/>
      <c r="C4" s="9"/>
      <c r="D4" s="9"/>
      <c r="E4" s="9">
        <v>2014</v>
      </c>
      <c r="F4" s="9">
        <v>2015</v>
      </c>
    </row>
    <row r="5" spans="1:6" ht="15.95" customHeight="1" x14ac:dyDescent="0.2">
      <c r="A5" s="23" t="s">
        <v>87</v>
      </c>
      <c r="E5" s="13">
        <f>+'[1]09.02-03'!E5</f>
        <v>412880.9</v>
      </c>
      <c r="F5" s="13">
        <f>+'[1]09.02-03'!F5</f>
        <v>427531.2</v>
      </c>
    </row>
    <row r="6" spans="1:6" ht="15.95" customHeight="1" x14ac:dyDescent="0.2">
      <c r="A6" s="20" t="s">
        <v>88</v>
      </c>
      <c r="E6" s="13">
        <f>+'[1]09.02-03'!E6</f>
        <v>224152</v>
      </c>
      <c r="F6" s="13">
        <f>+'[1]09.02-03'!F6</f>
        <v>235433.5</v>
      </c>
    </row>
    <row r="7" spans="1:6" ht="15.95" customHeight="1" x14ac:dyDescent="0.2">
      <c r="A7" s="2" t="s">
        <v>179</v>
      </c>
      <c r="E7" s="13">
        <f>+'[1]09.02-03'!E7</f>
        <v>44477.9</v>
      </c>
      <c r="F7" s="13">
        <f>+'[1]09.02-03'!F7</f>
        <v>49780.1</v>
      </c>
    </row>
    <row r="8" spans="1:6" ht="15.95" customHeight="1" x14ac:dyDescent="0.2">
      <c r="A8" s="2" t="s">
        <v>124</v>
      </c>
      <c r="E8" s="13">
        <f>+'[1]09.02-03'!E8</f>
        <v>101999.1</v>
      </c>
      <c r="F8" s="13">
        <f>+'[1]09.02-03'!F8</f>
        <v>107882.1</v>
      </c>
    </row>
    <row r="9" spans="1:6" ht="15.95" customHeight="1" x14ac:dyDescent="0.2">
      <c r="A9" s="21" t="s">
        <v>89</v>
      </c>
      <c r="B9" s="11"/>
      <c r="C9" s="11"/>
      <c r="D9" s="11"/>
      <c r="E9" s="15">
        <f>+'[1]09.02-03'!E9</f>
        <v>42251.9</v>
      </c>
      <c r="F9" s="15">
        <f>+'[1]09.02-03'!F9</f>
        <v>34435.5</v>
      </c>
    </row>
    <row r="10" spans="1:6" ht="15.95" customHeight="1" x14ac:dyDescent="0.2">
      <c r="A10" s="3" t="s">
        <v>180</v>
      </c>
      <c r="E10" s="13">
        <f>+'[1]09.02-03'!E10</f>
        <v>-12154.6</v>
      </c>
      <c r="F10" s="13">
        <f>+'[1]09.02-03'!F10</f>
        <v>-3646.1</v>
      </c>
    </row>
    <row r="11" spans="1:6" ht="15.95" customHeight="1" x14ac:dyDescent="0.2">
      <c r="A11" s="2" t="s">
        <v>90</v>
      </c>
      <c r="E11" s="13">
        <f>+'[1]09.02-03'!E11</f>
        <v>25615.9</v>
      </c>
      <c r="F11" s="13">
        <f>+'[1]09.02-03'!F11</f>
        <v>27297.4</v>
      </c>
    </row>
    <row r="12" spans="1:6" ht="15.95" customHeight="1" x14ac:dyDescent="0.2">
      <c r="A12" s="20" t="s">
        <v>91</v>
      </c>
      <c r="E12" s="13">
        <f>+'[1]09.02-03'!E12</f>
        <v>61079.4</v>
      </c>
      <c r="F12" s="13">
        <f>+'[1]09.02-03'!F12</f>
        <v>61995.1</v>
      </c>
    </row>
    <row r="13" spans="1:6" ht="15.95" customHeight="1" x14ac:dyDescent="0.2">
      <c r="A13" s="20" t="s">
        <v>92</v>
      </c>
      <c r="E13" s="13">
        <f>+'[1]09.02-03'!E13</f>
        <v>70012.899999999994</v>
      </c>
      <c r="F13" s="13">
        <f>+'[1]09.02-03'!F13</f>
        <v>75231.899999999994</v>
      </c>
    </row>
    <row r="14" spans="1:6" ht="15.95" customHeight="1" x14ac:dyDescent="0.2">
      <c r="A14" s="21" t="s">
        <v>181</v>
      </c>
      <c r="B14" s="11"/>
      <c r="C14" s="11"/>
      <c r="D14" s="11"/>
      <c r="E14" s="15">
        <f>+'[1]09.02-03'!E14</f>
        <v>4527.8</v>
      </c>
      <c r="F14" s="15">
        <f>+'[1]09.02-03'!F14</f>
        <v>10414.5</v>
      </c>
    </row>
    <row r="15" spans="1:6" ht="15.95" customHeight="1" x14ac:dyDescent="0.2">
      <c r="A15" s="31" t="s">
        <v>93</v>
      </c>
      <c r="B15" s="12"/>
      <c r="E15" s="13">
        <f>+'[1]09.02-03'!E15</f>
        <v>400726.3</v>
      </c>
      <c r="F15" s="13">
        <f>+'[1]09.02-03'!F15</f>
        <v>423885.1</v>
      </c>
    </row>
    <row r="16" spans="1:6" ht="15.95" customHeight="1" x14ac:dyDescent="0.2">
      <c r="A16" s="20" t="s">
        <v>94</v>
      </c>
      <c r="E16" s="13">
        <f>+'[1]09.02-03'!E16</f>
        <v>406415.2</v>
      </c>
      <c r="F16" s="13">
        <f>+'[1]09.02-03'!F16</f>
        <v>433072.6</v>
      </c>
    </row>
    <row r="17" spans="1:8" ht="15.95" customHeight="1" x14ac:dyDescent="0.2">
      <c r="A17" s="21" t="s">
        <v>95</v>
      </c>
      <c r="B17" s="11"/>
      <c r="C17" s="11"/>
      <c r="D17" s="11"/>
      <c r="E17" s="15">
        <f>+'[1]09.02-03'!E17</f>
        <v>-498</v>
      </c>
      <c r="F17" s="15">
        <f>+'[1]09.02-03'!F17</f>
        <v>-3592.6</v>
      </c>
    </row>
    <row r="18" spans="1:8" s="16" customFormat="1" ht="10.5" customHeight="1" x14ac:dyDescent="0.2">
      <c r="A18" s="173" t="s">
        <v>182</v>
      </c>
      <c r="B18" s="173"/>
      <c r="C18" s="173"/>
      <c r="D18" s="173"/>
      <c r="E18" s="173"/>
      <c r="F18" s="173"/>
      <c r="H18" s="35"/>
    </row>
    <row r="19" spans="1:8" s="16" customFormat="1" ht="21.95" customHeight="1" x14ac:dyDescent="0.2">
      <c r="A19" s="173" t="s">
        <v>183</v>
      </c>
      <c r="B19" s="173"/>
      <c r="C19" s="173"/>
      <c r="D19" s="173"/>
      <c r="E19" s="173"/>
      <c r="F19" s="173"/>
      <c r="H19" s="35"/>
    </row>
    <row r="20" spans="1:8" ht="16.149999999999999" customHeight="1" x14ac:dyDescent="0.2">
      <c r="A20" s="103"/>
      <c r="B20" s="16"/>
      <c r="C20" s="16"/>
      <c r="D20" s="18"/>
      <c r="E20" s="16"/>
      <c r="F20" s="16"/>
    </row>
    <row r="21" spans="1:8" ht="16.149999999999999" customHeight="1" x14ac:dyDescent="0.2">
      <c r="A21" s="103"/>
      <c r="B21" s="16"/>
      <c r="C21" s="16"/>
      <c r="D21" s="18"/>
      <c r="E21" s="16"/>
      <c r="F21" s="16"/>
    </row>
    <row r="22" spans="1:8" ht="16.149999999999999" customHeight="1" x14ac:dyDescent="0.2">
      <c r="A22" s="103"/>
      <c r="B22" s="16"/>
      <c r="C22" s="16"/>
      <c r="D22" s="18"/>
      <c r="E22" s="16"/>
      <c r="F22" s="16"/>
    </row>
    <row r="23" spans="1:8" ht="15" x14ac:dyDescent="0.25">
      <c r="A23" s="29" t="s">
        <v>96</v>
      </c>
      <c r="E23" s="7"/>
    </row>
    <row r="24" spans="1:8" x14ac:dyDescent="0.2">
      <c r="E24" s="7"/>
    </row>
    <row r="25" spans="1:8" x14ac:dyDescent="0.2">
      <c r="F25" s="7" t="s">
        <v>44</v>
      </c>
    </row>
    <row r="26" spans="1:8" ht="15.95" customHeight="1" x14ac:dyDescent="0.2">
      <c r="A26" s="8"/>
      <c r="B26" s="9"/>
      <c r="C26" s="9"/>
      <c r="D26" s="9"/>
      <c r="E26" s="9">
        <v>2014</v>
      </c>
      <c r="F26" s="9">
        <v>2015</v>
      </c>
    </row>
    <row r="27" spans="1:8" ht="15.95" customHeight="1" x14ac:dyDescent="0.2">
      <c r="A27" s="20" t="s">
        <v>97</v>
      </c>
      <c r="E27" s="7">
        <f>+'[1]09.02-03'!E28</f>
        <v>-0.1</v>
      </c>
      <c r="F27" s="7">
        <f>+'[1]09.02-03'!F28</f>
        <v>-0.8</v>
      </c>
    </row>
    <row r="28" spans="1:8" ht="15.95" customHeight="1" x14ac:dyDescent="0.2">
      <c r="A28" s="20" t="s">
        <v>98</v>
      </c>
      <c r="E28" s="7">
        <f>+'[1]09.02-03'!E29</f>
        <v>-5.8</v>
      </c>
      <c r="F28" s="7">
        <f>+'[1]09.02-03'!F29</f>
        <v>-7.7</v>
      </c>
    </row>
    <row r="29" spans="1:8" ht="15.95" customHeight="1" x14ac:dyDescent="0.2">
      <c r="A29" s="20" t="s">
        <v>99</v>
      </c>
      <c r="E29" s="7">
        <f>+'[1]09.02-03'!E30</f>
        <v>6</v>
      </c>
      <c r="F29" s="7">
        <f>+'[1]09.02-03'!F30</f>
        <v>6.1</v>
      </c>
    </row>
    <row r="30" spans="1:8" ht="15.95" customHeight="1" x14ac:dyDescent="0.2">
      <c r="A30" s="20" t="s">
        <v>100</v>
      </c>
      <c r="E30" s="7">
        <f>+'[1]09.02-03'!E31</f>
        <v>32.5</v>
      </c>
      <c r="F30" s="7">
        <f>+'[1]09.02-03'!F31</f>
        <v>32.5</v>
      </c>
    </row>
    <row r="31" spans="1:8" ht="15.95" customHeight="1" x14ac:dyDescent="0.2">
      <c r="A31" s="21" t="s">
        <v>101</v>
      </c>
      <c r="B31" s="11"/>
      <c r="C31" s="11"/>
      <c r="D31" s="11"/>
      <c r="E31" s="14">
        <f>+'[1]09.02-03'!E32</f>
        <v>16.399999999999999</v>
      </c>
      <c r="F31" s="14">
        <f>+'[1]09.02-03'!F32</f>
        <v>16.7</v>
      </c>
    </row>
    <row r="32" spans="1:8" s="16" customFormat="1" ht="12" customHeight="1" x14ac:dyDescent="0.2">
      <c r="A32" s="32" t="s">
        <v>102</v>
      </c>
      <c r="E32" s="17"/>
      <c r="F32" s="17"/>
    </row>
    <row r="33" spans="1:6" s="16" customFormat="1" ht="12" customHeight="1" x14ac:dyDescent="0.2">
      <c r="A33" s="33" t="s">
        <v>103</v>
      </c>
      <c r="E33" s="17"/>
      <c r="F33" s="17"/>
    </row>
    <row r="34" spans="1:6" s="16" customFormat="1" ht="12.75" customHeight="1" x14ac:dyDescent="0.2">
      <c r="A34" s="33" t="s">
        <v>104</v>
      </c>
      <c r="E34" s="17"/>
      <c r="F34" s="17"/>
    </row>
    <row r="35" spans="1:6" s="16" customFormat="1" ht="13.5" customHeight="1" x14ac:dyDescent="0.2">
      <c r="A35" s="33" t="s">
        <v>105</v>
      </c>
      <c r="E35" s="17"/>
      <c r="F35" s="17"/>
    </row>
    <row r="36" spans="1:6" s="16" customFormat="1" ht="12" customHeight="1" x14ac:dyDescent="0.2">
      <c r="A36" s="33" t="s">
        <v>106</v>
      </c>
      <c r="E36" s="17"/>
      <c r="F36" s="17"/>
    </row>
    <row r="37" spans="1:6" s="16" customFormat="1" ht="13.5" customHeight="1" x14ac:dyDescent="0.2">
      <c r="A37" s="33" t="s">
        <v>107</v>
      </c>
      <c r="E37" s="17"/>
      <c r="F37" s="17"/>
    </row>
    <row r="38" spans="1:6" ht="12" customHeight="1" x14ac:dyDescent="0.2">
      <c r="A38" s="103"/>
      <c r="E38" s="7"/>
    </row>
    <row r="39" spans="1:6" ht="12" customHeight="1" x14ac:dyDescent="0.2"/>
    <row r="40" spans="1:6" ht="12" customHeight="1" x14ac:dyDescent="0.2"/>
    <row r="41" spans="1:6" ht="12" customHeight="1" x14ac:dyDescent="0.2"/>
    <row r="42" spans="1:6" ht="12" customHeight="1" x14ac:dyDescent="0.2"/>
    <row r="43" spans="1:6" ht="12" customHeight="1" x14ac:dyDescent="0.2">
      <c r="E43" s="7"/>
    </row>
    <row r="44" spans="1:6" ht="12" customHeight="1" x14ac:dyDescent="0.2">
      <c r="E44" s="7"/>
    </row>
    <row r="45" spans="1:6" ht="12" customHeight="1" x14ac:dyDescent="0.2">
      <c r="E45" s="7"/>
    </row>
    <row r="46" spans="1:6" ht="12" customHeight="1" x14ac:dyDescent="0.2">
      <c r="E46" s="7"/>
    </row>
    <row r="47" spans="1:6" ht="12" customHeight="1" x14ac:dyDescent="0.2">
      <c r="E47" s="7"/>
    </row>
    <row r="48" spans="1:6" ht="12" customHeight="1" x14ac:dyDescent="0.2">
      <c r="E48" s="7"/>
    </row>
    <row r="49" spans="5:5" ht="12" customHeight="1" x14ac:dyDescent="0.2">
      <c r="E49" s="7"/>
    </row>
    <row r="50" spans="5:5" ht="12" customHeight="1" x14ac:dyDescent="0.2">
      <c r="E50" s="7"/>
    </row>
    <row r="51" spans="5:5" ht="12" customHeight="1" x14ac:dyDescent="0.2">
      <c r="E51" s="7"/>
    </row>
    <row r="52" spans="5:5" ht="12" customHeight="1" x14ac:dyDescent="0.2">
      <c r="E52" s="7"/>
    </row>
    <row r="53" spans="5:5" ht="12" customHeight="1" x14ac:dyDescent="0.2">
      <c r="E53" s="7"/>
    </row>
    <row r="54" spans="5:5" ht="12" customHeight="1" x14ac:dyDescent="0.2">
      <c r="E54" s="7"/>
    </row>
    <row r="55" spans="5:5" ht="12" customHeight="1" x14ac:dyDescent="0.2">
      <c r="E55" s="7"/>
    </row>
    <row r="56" spans="5:5" ht="12" customHeight="1" x14ac:dyDescent="0.2">
      <c r="E56" s="7"/>
    </row>
    <row r="57" spans="5:5" ht="12" customHeight="1" x14ac:dyDescent="0.2">
      <c r="E57" s="7"/>
    </row>
    <row r="58" spans="5:5" ht="12" customHeight="1" x14ac:dyDescent="0.2">
      <c r="E58" s="7"/>
    </row>
    <row r="59" spans="5:5" ht="12" customHeight="1" x14ac:dyDescent="0.2">
      <c r="E59" s="7"/>
    </row>
    <row r="60" spans="5:5" ht="12" customHeight="1" x14ac:dyDescent="0.2">
      <c r="E60" s="7"/>
    </row>
    <row r="61" spans="5:5" ht="12" customHeight="1" x14ac:dyDescent="0.2">
      <c r="E61" s="7"/>
    </row>
    <row r="62" spans="5:5" ht="12" customHeight="1" x14ac:dyDescent="0.2">
      <c r="E62" s="7"/>
    </row>
    <row r="63" spans="5:5" ht="12" customHeight="1" x14ac:dyDescent="0.2">
      <c r="E63" s="7"/>
    </row>
    <row r="64" spans="5:5" ht="12" customHeight="1" x14ac:dyDescent="0.2"/>
    <row r="65" spans="5:5" ht="12" customHeight="1" x14ac:dyDescent="0.2">
      <c r="E65" s="7"/>
    </row>
    <row r="66" spans="5:5" ht="12" customHeight="1" x14ac:dyDescent="0.2">
      <c r="E66" s="7"/>
    </row>
    <row r="67" spans="5:5" ht="12" customHeight="1" x14ac:dyDescent="0.2">
      <c r="E67" s="7"/>
    </row>
    <row r="68" spans="5:5" ht="12" customHeight="1" x14ac:dyDescent="0.2">
      <c r="E68" s="7"/>
    </row>
    <row r="69" spans="5:5" x14ac:dyDescent="0.2">
      <c r="E69" s="7"/>
    </row>
    <row r="70" spans="5:5" x14ac:dyDescent="0.2">
      <c r="E70" s="7"/>
    </row>
    <row r="71" spans="5:5" x14ac:dyDescent="0.2">
      <c r="E71" s="7"/>
    </row>
    <row r="72" spans="5:5" x14ac:dyDescent="0.2">
      <c r="E72" s="7"/>
    </row>
    <row r="73" spans="5:5" x14ac:dyDescent="0.2">
      <c r="E73" s="7"/>
    </row>
    <row r="78" spans="5:5" x14ac:dyDescent="0.2">
      <c r="E78" s="7"/>
    </row>
    <row r="79" spans="5:5" x14ac:dyDescent="0.2">
      <c r="E79" s="7"/>
    </row>
    <row r="80" spans="5:5" x14ac:dyDescent="0.2">
      <c r="E80" s="7"/>
    </row>
    <row r="81" spans="5:5" x14ac:dyDescent="0.2">
      <c r="E81" s="7"/>
    </row>
    <row r="82" spans="5:5" x14ac:dyDescent="0.2">
      <c r="E82" s="7"/>
    </row>
    <row r="83" spans="5:5" x14ac:dyDescent="0.2">
      <c r="E83" s="7"/>
    </row>
    <row r="84" spans="5:5" x14ac:dyDescent="0.2">
      <c r="E84" s="7"/>
    </row>
    <row r="85" spans="5:5" x14ac:dyDescent="0.2">
      <c r="E85" s="7"/>
    </row>
    <row r="86" spans="5:5" x14ac:dyDescent="0.2">
      <c r="E86" s="7"/>
    </row>
    <row r="87" spans="5:5" x14ac:dyDescent="0.2">
      <c r="E87" s="7"/>
    </row>
    <row r="88" spans="5:5" x14ac:dyDescent="0.2">
      <c r="E88" s="7"/>
    </row>
    <row r="89" spans="5:5" x14ac:dyDescent="0.2">
      <c r="E89" s="7"/>
    </row>
    <row r="94" spans="5:5" x14ac:dyDescent="0.2">
      <c r="E94" s="7"/>
    </row>
    <row r="95" spans="5:5" x14ac:dyDescent="0.2">
      <c r="E95" s="7"/>
    </row>
    <row r="96" spans="5:5" x14ac:dyDescent="0.2">
      <c r="E96" s="7"/>
    </row>
    <row r="100" spans="5:5" x14ac:dyDescent="0.2">
      <c r="E100" s="7"/>
    </row>
  </sheetData>
  <mergeCells count="2">
    <mergeCell ref="A18:F18"/>
    <mergeCell ref="A19:F19"/>
  </mergeCells>
  <phoneticPr fontId="0" type="noConversion"/>
  <pageMargins left="0.78740157480314965" right="0.59055118110236227" top="0.78740157480314965" bottom="1.0629921259842521" header="0.78740157480314965" footer="0.78740157480314965"/>
  <pageSetup paperSize="9" firstPageNumber="89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workbookViewId="0">
      <selection activeCell="A3" sqref="A3"/>
    </sheetView>
  </sheetViews>
  <sheetFormatPr defaultRowHeight="12.75" x14ac:dyDescent="0.2"/>
  <cols>
    <col min="1" max="1" width="40.7109375" style="2" customWidth="1"/>
    <col min="2" max="3" width="8.7109375" style="2" customWidth="1"/>
    <col min="4" max="4" width="5.7109375" style="2" customWidth="1"/>
    <col min="5" max="5" width="11.5703125" style="2" customWidth="1"/>
    <col min="6" max="6" width="11.140625" style="2" customWidth="1"/>
    <col min="7" max="8" width="9" style="2" customWidth="1"/>
    <col min="9" max="16384" width="9.140625" style="2"/>
  </cols>
  <sheetData>
    <row r="1" spans="1:9" ht="15" x14ac:dyDescent="0.25">
      <c r="A1" s="24" t="s">
        <v>64</v>
      </c>
    </row>
    <row r="3" spans="1:9" ht="16.149999999999999" customHeight="1" x14ac:dyDescent="0.2">
      <c r="H3" s="7"/>
    </row>
    <row r="4" spans="1:9" ht="19.5" customHeight="1" x14ac:dyDescent="0.2">
      <c r="A4" s="8"/>
      <c r="B4" s="9"/>
      <c r="C4" s="9"/>
      <c r="D4" s="9"/>
      <c r="E4" s="9">
        <v>2014</v>
      </c>
      <c r="F4" s="9">
        <v>2015</v>
      </c>
      <c r="G4" s="10"/>
      <c r="H4" s="19"/>
    </row>
    <row r="5" spans="1:9" ht="15" customHeight="1" x14ac:dyDescent="0.2">
      <c r="A5" s="19" t="s">
        <v>65</v>
      </c>
      <c r="G5" s="22"/>
    </row>
    <row r="6" spans="1:9" ht="15" customHeight="1" x14ac:dyDescent="0.2">
      <c r="A6" s="19" t="s">
        <v>66</v>
      </c>
      <c r="E6" s="2">
        <f>+'[1]09.04-05'!E6</f>
        <v>400726.3</v>
      </c>
      <c r="F6" s="2">
        <f>+'[1]09.04-05'!F6</f>
        <v>423885.1</v>
      </c>
      <c r="G6" s="22"/>
    </row>
    <row r="7" spans="1:9" ht="15" customHeight="1" x14ac:dyDescent="0.2">
      <c r="A7" s="19" t="s">
        <v>67</v>
      </c>
      <c r="E7" s="2">
        <f>+'[1]09.04-05'!E7</f>
        <v>138496.4</v>
      </c>
      <c r="F7" s="2">
        <f>+'[1]09.04-05'!F7</f>
        <v>146559.5</v>
      </c>
      <c r="G7" s="22"/>
    </row>
    <row r="8" spans="1:9" ht="15" customHeight="1" x14ac:dyDescent="0.2">
      <c r="A8" s="19" t="s">
        <v>68</v>
      </c>
      <c r="E8" s="2">
        <f>+'[1]09.04-05'!E8</f>
        <v>70012.899999999994</v>
      </c>
      <c r="F8" s="2">
        <f>+'[1]09.04-05'!F8</f>
        <v>75231.899999999994</v>
      </c>
      <c r="G8" s="22"/>
    </row>
    <row r="9" spans="1:9" ht="5.25" customHeight="1" x14ac:dyDescent="0.2">
      <c r="A9" s="19"/>
      <c r="G9" s="22"/>
    </row>
    <row r="10" spans="1:9" ht="15" customHeight="1" x14ac:dyDescent="0.2">
      <c r="A10" s="19" t="s">
        <v>69</v>
      </c>
      <c r="E10" s="2">
        <f>+'[1]09.04-05'!E10</f>
        <v>20120.400000000001</v>
      </c>
      <c r="F10" s="2">
        <f>+'[1]09.04-05'!F10</f>
        <v>21387.1</v>
      </c>
      <c r="G10" s="22"/>
    </row>
    <row r="11" spans="1:9" ht="7.5" customHeight="1" x14ac:dyDescent="0.2">
      <c r="A11" s="19"/>
      <c r="G11" s="22"/>
    </row>
    <row r="12" spans="1:9" ht="15" customHeight="1" x14ac:dyDescent="0.2">
      <c r="A12" s="19" t="s">
        <v>70</v>
      </c>
      <c r="E12" s="2">
        <f>+'[1]09.04-05'!E12</f>
        <v>21406.5</v>
      </c>
      <c r="F12" s="2">
        <f>+'[1]09.04-05'!F12</f>
        <v>22764.3</v>
      </c>
      <c r="G12" s="22"/>
    </row>
    <row r="13" spans="1:9" ht="7.5" customHeight="1" x14ac:dyDescent="0.2">
      <c r="A13" s="19"/>
      <c r="G13" s="23"/>
    </row>
    <row r="14" spans="1:9" ht="15" customHeight="1" x14ac:dyDescent="0.2">
      <c r="A14" s="25" t="s">
        <v>71</v>
      </c>
      <c r="B14" s="11"/>
      <c r="C14" s="11"/>
      <c r="D14" s="11"/>
      <c r="E14" s="11">
        <f>+'[1]09.04-05'!E14</f>
        <v>3515.3</v>
      </c>
      <c r="F14" s="11">
        <f>+'[1]09.04-05'!F14</f>
        <v>3795.8</v>
      </c>
      <c r="G14" s="22"/>
    </row>
    <row r="15" spans="1:9" x14ac:dyDescent="0.2">
      <c r="A15" s="103"/>
      <c r="I15" s="22"/>
    </row>
    <row r="16" spans="1:9" ht="16.149999999999999" customHeight="1" x14ac:dyDescent="0.2">
      <c r="I16" s="22"/>
    </row>
    <row r="17" spans="1:9" ht="15" x14ac:dyDescent="0.25">
      <c r="A17" s="24" t="s">
        <v>72</v>
      </c>
      <c r="D17" s="4"/>
    </row>
    <row r="18" spans="1:9" x14ac:dyDescent="0.2">
      <c r="D18" s="4"/>
    </row>
    <row r="19" spans="1:9" s="1" customFormat="1" ht="16.149999999999999" customHeight="1" x14ac:dyDescent="0.2">
      <c r="D19" s="5"/>
      <c r="E19" s="26" t="s">
        <v>73</v>
      </c>
      <c r="F19" s="27"/>
    </row>
    <row r="20" spans="1:9" ht="18.75" customHeight="1" x14ac:dyDescent="0.2">
      <c r="A20" s="8"/>
      <c r="B20" s="9"/>
      <c r="C20" s="9"/>
      <c r="D20" s="5"/>
      <c r="E20" s="9">
        <v>2014</v>
      </c>
      <c r="F20" s="9">
        <v>2015</v>
      </c>
      <c r="G20" s="10"/>
    </row>
    <row r="21" spans="1:9" ht="15" customHeight="1" x14ac:dyDescent="0.2">
      <c r="A21" s="19" t="s">
        <v>74</v>
      </c>
      <c r="E21" s="2">
        <f>+'[1]09.04-05'!E23</f>
        <v>182596.5</v>
      </c>
      <c r="F21" s="2">
        <f>+'[1]09.04-05'!F23</f>
        <v>194359.7</v>
      </c>
      <c r="I21" s="22"/>
    </row>
    <row r="22" spans="1:9" ht="15" customHeight="1" x14ac:dyDescent="0.2">
      <c r="A22" s="19" t="s">
        <v>75</v>
      </c>
      <c r="E22" s="2">
        <f>+'[1]09.04-05'!E24</f>
        <v>131282.4</v>
      </c>
      <c r="F22" s="2">
        <f>+'[1]09.04-05'!F24</f>
        <v>139213.79999999999</v>
      </c>
      <c r="I22" s="22"/>
    </row>
    <row r="23" spans="1:9" ht="15" customHeight="1" x14ac:dyDescent="0.2">
      <c r="A23" s="19" t="s">
        <v>76</v>
      </c>
      <c r="E23" s="2">
        <f>+'[1]09.04-05'!E25</f>
        <v>41004</v>
      </c>
      <c r="F23" s="2">
        <f>+'[1]09.04-05'!F25</f>
        <v>44473.2</v>
      </c>
      <c r="I23" s="22"/>
    </row>
    <row r="24" spans="1:9" ht="15" customHeight="1" x14ac:dyDescent="0.2">
      <c r="A24" s="19" t="s">
        <v>77</v>
      </c>
      <c r="E24" s="2">
        <f>+'[1]09.04-05'!E26</f>
        <v>10310.1</v>
      </c>
      <c r="F24" s="2">
        <f>+'[1]09.04-05'!F26</f>
        <v>10672.7</v>
      </c>
      <c r="I24" s="22"/>
    </row>
    <row r="25" spans="1:9" ht="15" customHeight="1" x14ac:dyDescent="0.2">
      <c r="A25" s="19" t="s">
        <v>78</v>
      </c>
      <c r="E25" s="2">
        <f>+'[1]09.04-05'!E27</f>
        <v>4021.1</v>
      </c>
      <c r="F25" s="2">
        <f>+'[1]09.04-05'!F27</f>
        <v>4436.2</v>
      </c>
      <c r="I25" s="22"/>
    </row>
    <row r="26" spans="1:9" ht="15" customHeight="1" x14ac:dyDescent="0.2">
      <c r="A26" s="19" t="s">
        <v>79</v>
      </c>
      <c r="E26" s="2">
        <f>+'[1]09.04-05'!E28</f>
        <v>380.6</v>
      </c>
      <c r="F26" s="2">
        <f>+'[1]09.04-05'!F28</f>
        <v>287.10000000000002</v>
      </c>
      <c r="I26" s="22"/>
    </row>
    <row r="27" spans="1:9" ht="16.5" customHeight="1" x14ac:dyDescent="0.2">
      <c r="A27" s="28" t="s">
        <v>80</v>
      </c>
      <c r="E27" s="2">
        <f>+'[1]09.04-05'!E29</f>
        <v>186237</v>
      </c>
      <c r="F27" s="2">
        <f>+'[1]09.04-05'!F29</f>
        <v>198508.79999999999</v>
      </c>
      <c r="I27" s="22"/>
    </row>
    <row r="28" spans="1:9" ht="16.5" customHeight="1" x14ac:dyDescent="0.2">
      <c r="A28" s="28" t="s">
        <v>81</v>
      </c>
      <c r="E28" s="2">
        <f>+'[1]09.04-05'!E30</f>
        <v>981</v>
      </c>
      <c r="F28" s="2">
        <f>+'[1]09.04-05'!F30</f>
        <v>861.5</v>
      </c>
      <c r="I28" s="22"/>
    </row>
    <row r="29" spans="1:9" ht="15" customHeight="1" x14ac:dyDescent="0.2">
      <c r="A29" s="19" t="s">
        <v>82</v>
      </c>
      <c r="E29" s="2">
        <f>+'[1]09.04-05'!E31</f>
        <v>23968.400000000001</v>
      </c>
      <c r="F29" s="2">
        <f>+'[1]09.04-05'!F31</f>
        <v>26736.3</v>
      </c>
      <c r="I29" s="22"/>
    </row>
    <row r="30" spans="1:9" ht="15" customHeight="1" x14ac:dyDescent="0.2">
      <c r="A30" s="19" t="s">
        <v>83</v>
      </c>
      <c r="E30" s="2">
        <f>+'[1]09.04-05'!E32</f>
        <v>22791.200000000001</v>
      </c>
      <c r="F30" s="2">
        <f>+'[1]09.04-05'!F32</f>
        <v>24351.5</v>
      </c>
      <c r="I30" s="22"/>
    </row>
    <row r="31" spans="1:9" ht="15" customHeight="1" x14ac:dyDescent="0.2">
      <c r="A31" s="25" t="s">
        <v>84</v>
      </c>
      <c r="B31" s="11"/>
      <c r="C31" s="11"/>
      <c r="D31" s="11"/>
      <c r="E31" s="11">
        <f>+'[1]09.04-05'!E33</f>
        <v>138496.4</v>
      </c>
      <c r="F31" s="11">
        <f>+'[1]09.04-05'!F33</f>
        <v>146559.5</v>
      </c>
      <c r="I31" s="22"/>
    </row>
    <row r="32" spans="1:9" x14ac:dyDescent="0.2">
      <c r="A32" s="103"/>
      <c r="B32" s="7"/>
      <c r="C32" s="7"/>
      <c r="D32" s="7"/>
      <c r="E32" s="7"/>
      <c r="F32" s="7"/>
      <c r="G32" s="7"/>
    </row>
    <row r="33" spans="1:7" ht="27.95" customHeight="1" x14ac:dyDescent="0.2">
      <c r="B33" s="7"/>
      <c r="C33" s="7"/>
      <c r="D33" s="7"/>
      <c r="E33" s="7"/>
      <c r="F33" s="7"/>
      <c r="G33" s="7"/>
    </row>
    <row r="34" spans="1:7" ht="16.149999999999999" customHeight="1" x14ac:dyDescent="0.2">
      <c r="A34" s="3"/>
      <c r="B34" s="10"/>
      <c r="C34" s="10"/>
      <c r="D34" s="10"/>
      <c r="E34" s="10"/>
      <c r="F34" s="10"/>
      <c r="G34" s="10"/>
    </row>
    <row r="35" spans="1:7" x14ac:dyDescent="0.2">
      <c r="A35" s="3"/>
    </row>
    <row r="38" spans="1:7" ht="16.149999999999999" customHeight="1" x14ac:dyDescent="0.2">
      <c r="F38" s="7"/>
    </row>
  </sheetData>
  <phoneticPr fontId="0" type="noConversion"/>
  <pageMargins left="0.78740157480314965" right="0.59055118110236227" top="0.78740157480314965" bottom="1.0629921259842521" header="0.78740157480314965" footer="0.78740157480314965"/>
  <pageSetup paperSize="9" firstPageNumber="8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09.01-SEC2010</vt:lpstr>
      <vt:lpstr>09.02-03</vt:lpstr>
      <vt:lpstr>09.04-05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Daniela Popescu</cp:lastModifiedBy>
  <cp:lastPrinted>2018-03-23T06:32:52Z</cp:lastPrinted>
  <dcterms:created xsi:type="dcterms:W3CDTF">1998-08-26T12:31:56Z</dcterms:created>
  <dcterms:modified xsi:type="dcterms:W3CDTF">2018-03-26T08:42:02Z</dcterms:modified>
</cp:coreProperties>
</file>